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E2070B75-C5C8-4D73-836E-9F5732F0D33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U739" i="1"/>
  <c r="V739" i="1" s="1"/>
  <c r="V780" i="1"/>
  <c r="V892" i="1"/>
  <c r="V896" i="1"/>
  <c r="U901" i="1"/>
  <c r="V901" i="1" s="1"/>
  <c r="U913" i="1"/>
  <c r="V913" i="1" s="1"/>
  <c r="U933" i="1"/>
  <c r="V933" i="1" s="1"/>
  <c r="U941" i="1"/>
  <c r="V941" i="1" s="1"/>
  <c r="U980" i="1"/>
  <c r="V980" i="1" s="1"/>
  <c r="U990" i="1"/>
  <c r="V990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 s="1"/>
  <c r="J921" i="1"/>
  <c r="J922" i="1"/>
  <c r="L922" i="1"/>
  <c r="J923" i="1"/>
  <c r="J924" i="1"/>
  <c r="L924" i="1"/>
  <c r="J925" i="1"/>
  <c r="K925" i="1" s="1"/>
  <c r="N925" i="1" s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 s="1"/>
  <c r="J933" i="1"/>
  <c r="K933" i="1" s="1"/>
  <c r="N933" i="1" s="1"/>
  <c r="L933" i="1"/>
  <c r="J934" i="1"/>
  <c r="J935" i="1"/>
  <c r="K935" i="1" s="1"/>
  <c r="N935" i="1" s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285" i="1" l="1"/>
  <c r="L390" i="1"/>
  <c r="K388" i="1"/>
  <c r="N388" i="1" s="1"/>
  <c r="L369" i="1"/>
  <c r="K349" i="1"/>
  <c r="N349" i="1" s="1"/>
  <c r="L338" i="1"/>
  <c r="L326" i="1"/>
  <c r="K324" i="1"/>
  <c r="N324" i="1" s="1"/>
  <c r="L305" i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975" i="1"/>
  <c r="K999" i="1"/>
  <c r="N999" i="1" s="1"/>
  <c r="U992" i="1"/>
  <c r="V992" i="1" s="1"/>
  <c r="U984" i="1"/>
  <c r="V984" i="1" s="1"/>
  <c r="U905" i="1"/>
  <c r="V905" i="1" s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<sst xmlns="http://schemas.openxmlformats.org/spreadsheetml/2006/main" count="188" uniqueCount="93">
  <si>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</si>
  <si>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</si>
  <si>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</si>
  <si>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</si>
  <si>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</si>
  <si>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</si>
  <si>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</si>
  <si>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</si>
  <si>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</si>
  <si>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</si>
  <si>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</si>
  <si>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</si>
  <si>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</si>
  <si>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</si>
  <si>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</si>
  <si>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</si>
  <si>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</si>
  <si>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</si>
  <si>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</si>
  <si>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</si>
  <si>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</si>
  <si>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</si>
  <si>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</si>
  <si>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</si>
  <si>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</si>
  <si>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</si>
  <si>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</si>
  <si>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</si>
  <si>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</si>
  <si>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</si>
  <si>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დაბა ლენტეხის N1 საჯარო სკოლა</t>
  </si>
  <si>
    <t>სკოლაში მიყვანა</t>
  </si>
  <si>
    <t>ხელედი, თაფულშერლები --ლენტეხის №1  საჯარო სკოლა</t>
  </si>
  <si>
    <t>სკოლიდან წამოყვანა</t>
  </si>
  <si>
    <t>მაცხვარლამეზირის დასაწყისი -  ზედა   ბაბილი - ლენტეხის №1 საჯარო სკოლა</t>
  </si>
  <si>
    <t>გულიდის ცენტრი -   ლენტეხის №1 საჯარო სკოლა</t>
  </si>
  <si>
    <t>ხელედი, ზედა წანაში - ლენტეხის №1 საჯარო სკოლა</t>
  </si>
  <si>
    <t>ლასკადურის ცენტრი - ლენტეხის №1 საჯარო სკოლა</t>
  </si>
  <si>
    <t>ბაბილი ფუჩეშერლების უბანი - ლენტეხის №1 საჯარო სკოლა (სსსმმ-1 )</t>
  </si>
  <si>
    <t>ფაყი - ლენტეხის №1 საჯარო სკოლა</t>
  </si>
  <si>
    <t>ლექართა - №1 საჯარო სკოლა</t>
  </si>
  <si>
    <t>ტუბდასახლება - ჭავჭავაძის დასახლება  - ლენტეხის   №1 საჯარო სკოლა</t>
  </si>
  <si>
    <t>ზედა ლესემა-ლენტეხის №1 საჯარო სკოლა</t>
  </si>
  <si>
    <t>მელურა-გიოშერი-ლენტეხის N1 საჯარო სკოლა</t>
  </si>
  <si>
    <t>ხოფური-ლენტეხის N1 საჯარო სკოლა</t>
  </si>
  <si>
    <t>სსიპ დაბა ლენტეხის N2 საჯარო სკოლა</t>
  </si>
  <si>
    <t>ლასკადურა - №2 საჯარო სკოლა</t>
  </si>
  <si>
    <t>იფხალდი - წანაში--ლენტეხის №1- ლენტეხის №2 საჯარო სკოლა</t>
  </si>
  <si>
    <t>კახურას ცენტრი –  ლენტეხის №2 საჯარო სკოლა, ლენტეხის N1 საჯაროს კოლა</t>
  </si>
  <si>
    <t>ყარიშის ცენტრი - გაღმა ლექსურა-ლენტეხის №2 საჯარო სკოლა</t>
  </si>
  <si>
    <t>აღმაშენებლის ქუჩა-თამარ მეფის ქუჩა-ხერგიანის ქუჩა-ლენტეხის #2 საჯარო სკოლა</t>
  </si>
  <si>
    <t>ხელედი, ჩხალვარი, - ლენტეხის №2 საჯარო სკოლა</t>
  </si>
  <si>
    <t>რცხმელურის  საჯარო სკოლა</t>
  </si>
  <si>
    <t>დათუშერის უბანი -რცხმელურის საჯარო სკოლა</t>
  </si>
  <si>
    <t>ზედა ყვედრეში-რცხმელურის საჯარო სკოლა</t>
  </si>
  <si>
    <t>ქვედა ყვედრეში-რცხმელურის საჯარო სკოლა</t>
  </si>
  <si>
    <t>ლაღარვაში, ოთია -რცხმელურის საჯარო სკოლა</t>
  </si>
  <si>
    <t>ხოფურის საჯარო სკოლა</t>
  </si>
  <si>
    <t>ნანარი - ხოფურის საჯარო სკოლა</t>
  </si>
  <si>
    <t>გვიმბრალა-ხოფურის საჯარო სკოლა</t>
  </si>
  <si>
    <t>ჩუბარალის უბანი - ხოფურის საჯარო სკოლა</t>
  </si>
  <si>
    <t>ლამანაშური - მაზაში - ხოფურის საჯარო სკოლა</t>
  </si>
  <si>
    <t>ხელედის საჯარო სკოლა</t>
  </si>
  <si>
    <t>ღოშკმეში-ხელედის საჯარო სკოლა</t>
  </si>
  <si>
    <t>ბენდაში--იფხალდი-ხელედის საჯაროს კოლა</t>
  </si>
  <si>
    <t>ლენტეხი---ხელედის საჯარო სკოლა</t>
  </si>
  <si>
    <t>ჩოლურის საჯარო სკოლა</t>
  </si>
  <si>
    <t>ლუჯი-ჭველფი-ფანაგა-ლეუშერი-ჩოლურის საჯარო სკოლა</t>
  </si>
  <si>
    <t>.დურაში-იესიერი-საყდარი-ჭველიერი-ჩოლურის საჯარო სკოლა</t>
  </si>
  <si>
    <t>ზედა  მამი-ჩოლურის საჯარო სკოლა</t>
  </si>
  <si>
    <t>ფანაგის საჯარო სკოლა</t>
  </si>
  <si>
    <t>ქვედა სასაში ფანაგის საჯარო სკოლა</t>
  </si>
  <si>
    <t>გაღმა ჭველფი  ფანაგის საჯარო სკოლა</t>
  </si>
  <si>
    <t>ჟახუნდერის საჯარო სკოლა</t>
  </si>
  <si>
    <t>ლეღვანი-ჟახუნდერის საჯარო სკოლა</t>
  </si>
  <si>
    <t>მარგვიში-ლემზაგორი-ჟახუნდერის საჯარო სკოლა</t>
  </si>
  <si>
    <t>ლეკოსანდი-ჟახუნდერის საჯარო სკოლა</t>
  </si>
  <si>
    <t>ზედა სასაში- ჟახუნდერის საჯარო სკოლა</t>
  </si>
  <si>
    <t>სასაშის საჯარო სკოლა</t>
  </si>
  <si>
    <t>ლუჯი---სასაშის საჯარო სკოლა</t>
  </si>
  <si>
    <t>მებეცი---სასაშის საჯარო სკოლა</t>
  </si>
  <si>
    <t>ჩიხარეშის საჯარო სკოლა</t>
  </si>
  <si>
    <t>შკედი - ჩიხარეშის საჯარო სკოლა (ორჯერ)</t>
  </si>
  <si>
    <t>ნაცული - მელე - ჩიხარეში</t>
  </si>
  <si>
    <t xml:space="preserve"> 16:00</t>
  </si>
  <si>
    <t>მელეს საჯარო სკოლა</t>
  </si>
  <si>
    <t>ნაცული - მარგვიში - მელეს საჯარო სკოლა</t>
  </si>
  <si>
    <t>ლენტეხის #1 საჯარო საჯარო სკოლა</t>
  </si>
  <si>
    <t>ჭველიერი -- ლენტეხის №1  საჯარო სკოლა</t>
  </si>
  <si>
    <t>ზედა გულიდა -- ლენტეხის №1  საჯარო სკოლა</t>
  </si>
  <si>
    <t>ხორემაში (ლესემა) -- ლენტეხის №1  საჯარო სკოლა</t>
  </si>
  <si>
    <t>ჟახუნდერის   საჯარო სკოლა</t>
  </si>
  <si>
    <t>კერბულაში- ჟახუნდერის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</si>
</sst>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  <font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7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1" applyNumberFormat="1" applyFont="1" applyBorder="1" applyAlignment="1" applyProtection="1">
      <alignment horizontal="center" vertical="center" wrapText="1"/>
      <protection locked="0"/>
    </xf>
    <xf numFmtId="0" fontId="0" fillId="3" borderId="1" xfId="0" applyFill="1" applyBorder="1"/>
    <xf numFmtId="20" fontId="6" fillId="0" borderId="6" xfId="0" applyNumberFormat="1" applyFont="1" applyBorder="1" applyAlignment="1">
      <alignment horizontal="center" vertical="center" wrapText="1"/>
    </xf>
    <xf numFmtId="20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5" xfId="1" xr:uid="{5733F5C9-BDDF-4674-AA25-153B3F266D06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59" t="s">
        <v>30</v>
      </c>
      <c r="C2" s="47" t="s">
        <v>31</v>
      </c>
      <c r="D2" s="48">
        <v>0.39583333333333331</v>
      </c>
      <c r="E2" s="62" t="s">
        <v>32</v>
      </c>
      <c r="F2" s="49">
        <v>2</v>
      </c>
      <c r="G2" s="50">
        <v>9</v>
      </c>
      <c r="H2" s="51">
        <v>100</v>
      </c>
      <c r="I2" s="52"/>
      <c r="J2" s="2">
        <f>ROUNDUP(F2/20,0)</f>
        <v>1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9</v>
      </c>
      <c r="V2" s="22">
        <f>U2*H2</f>
        <v>900</v>
      </c>
      <c r="W2" s="22">
        <f>IF(X2&gt;=X3, X2, X3)</f>
        <v>261</v>
      </c>
      <c r="X2" s="22">
        <f>SUMIFS(F:F,C:C, C2)</f>
        <v>261</v>
      </c>
    </row>
    <row r="3" spans="1:24" ht="16.5" customHeight="1">
      <c r="A3" s="2">
        <v>2</v>
      </c>
      <c r="B3" s="59"/>
      <c r="C3" s="47" t="s">
        <v>33</v>
      </c>
      <c r="D3" s="48">
        <v>0.60763888888888895</v>
      </c>
      <c r="E3" s="63"/>
      <c r="F3" s="49">
        <v>2</v>
      </c>
      <c r="G3" s="50">
        <v>9</v>
      </c>
      <c r="H3" s="51">
        <v>100</v>
      </c>
      <c r="I3" s="52"/>
      <c r="J3" s="2">
        <f t="shared" ref="J3:J66" si="0">ROUNDUP(F3/20,0)</f>
        <v>1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9</v>
      </c>
      <c r="V3" s="22">
        <f t="shared" ref="V3:V66" si="5">U3*H3</f>
        <v>900</v>
      </c>
      <c r="X3" s="22">
        <f>SUMIFS(F:F,C:C, C3)</f>
        <v>261</v>
      </c>
    </row>
    <row r="4" spans="1:24" ht="16.5" customHeight="1">
      <c r="A4" s="2">
        <v>3</v>
      </c>
      <c r="B4" s="59"/>
      <c r="C4" s="47" t="s">
        <v>31</v>
      </c>
      <c r="D4" s="48">
        <v>0.39583333333333331</v>
      </c>
      <c r="E4" s="62" t="s">
        <v>34</v>
      </c>
      <c r="F4" s="49">
        <v>10</v>
      </c>
      <c r="G4" s="50">
        <v>6</v>
      </c>
      <c r="H4" s="51">
        <v>100</v>
      </c>
      <c r="I4" s="52"/>
      <c r="J4" s="2">
        <f t="shared" si="0"/>
        <v>1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6</v>
      </c>
      <c r="V4" s="22">
        <f t="shared" si="5"/>
        <v>600</v>
      </c>
    </row>
    <row r="5" spans="1:24" ht="16.5" customHeight="1">
      <c r="A5" s="2">
        <v>4</v>
      </c>
      <c r="B5" s="59"/>
      <c r="C5" s="47" t="s">
        <v>33</v>
      </c>
      <c r="D5" s="48">
        <v>0.60763888888888895</v>
      </c>
      <c r="E5" s="63"/>
      <c r="F5" s="49">
        <v>10</v>
      </c>
      <c r="G5" s="50">
        <v>6</v>
      </c>
      <c r="H5" s="51">
        <v>100</v>
      </c>
      <c r="I5" s="52"/>
      <c r="J5" s="2">
        <f t="shared" si="0"/>
        <v>1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6</v>
      </c>
      <c r="V5" s="22">
        <f t="shared" si="5"/>
        <v>600</v>
      </c>
    </row>
    <row r="6" spans="1:24" ht="16.5" customHeight="1">
      <c r="A6" s="2">
        <v>5</v>
      </c>
      <c r="B6" s="59"/>
      <c r="C6" s="47" t="s">
        <v>31</v>
      </c>
      <c r="D6" s="48">
        <v>0.39583333333333331</v>
      </c>
      <c r="E6" s="62" t="s">
        <v>35</v>
      </c>
      <c r="F6" s="49">
        <v>4</v>
      </c>
      <c r="G6" s="50">
        <v>3</v>
      </c>
      <c r="H6" s="51">
        <v>100</v>
      </c>
      <c r="I6" s="52"/>
      <c r="J6" s="2">
        <f t="shared" si="0"/>
        <v>1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3</v>
      </c>
      <c r="V6" s="22">
        <f t="shared" si="5"/>
        <v>300</v>
      </c>
    </row>
    <row r="7" spans="1:24" ht="16.5" customHeight="1">
      <c r="A7" s="2">
        <v>6</v>
      </c>
      <c r="B7" s="59"/>
      <c r="C7" s="47" t="s">
        <v>33</v>
      </c>
      <c r="D7" s="48">
        <v>0.60763888888888895</v>
      </c>
      <c r="E7" s="63"/>
      <c r="F7" s="49">
        <v>4</v>
      </c>
      <c r="G7" s="50">
        <v>3</v>
      </c>
      <c r="H7" s="51">
        <v>100</v>
      </c>
      <c r="I7" s="52"/>
      <c r="J7" s="2">
        <f t="shared" si="0"/>
        <v>1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261</v>
      </c>
      <c r="U7" s="22">
        <f t="shared" si="4"/>
        <v>3</v>
      </c>
      <c r="V7" s="22">
        <f t="shared" si="5"/>
        <v>300</v>
      </c>
    </row>
    <row r="8" spans="1:24" ht="16.5" customHeight="1">
      <c r="A8" s="2">
        <v>7</v>
      </c>
      <c r="B8" s="59"/>
      <c r="C8" s="47" t="s">
        <v>31</v>
      </c>
      <c r="D8" s="48">
        <v>0.39583333333333331</v>
      </c>
      <c r="E8" s="62" t="s">
        <v>36</v>
      </c>
      <c r="F8" s="49">
        <v>9</v>
      </c>
      <c r="G8" s="50">
        <v>11</v>
      </c>
      <c r="H8" s="51">
        <v>100</v>
      </c>
      <c r="I8" s="52"/>
      <c r="J8" s="2">
        <f t="shared" si="0"/>
        <v>1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11</v>
      </c>
      <c r="V8" s="22">
        <f t="shared" si="5"/>
        <v>1100</v>
      </c>
    </row>
    <row r="9" spans="1:24" ht="16.5" customHeight="1">
      <c r="A9" s="2">
        <v>8</v>
      </c>
      <c r="B9" s="59"/>
      <c r="C9" s="47" t="s">
        <v>33</v>
      </c>
      <c r="D9" s="48">
        <v>0.60763888888888895</v>
      </c>
      <c r="E9" s="63"/>
      <c r="F9" s="49">
        <v>9</v>
      </c>
      <c r="G9" s="50">
        <v>11</v>
      </c>
      <c r="H9" s="51">
        <v>100</v>
      </c>
      <c r="I9" s="52"/>
      <c r="J9" s="2">
        <f t="shared" si="0"/>
        <v>1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426.2</v>
      </c>
      <c r="U9" s="22">
        <f t="shared" si="4"/>
        <v>11</v>
      </c>
      <c r="V9" s="22">
        <f t="shared" si="5"/>
        <v>1100</v>
      </c>
    </row>
    <row r="10" spans="1:24" ht="16.5" customHeight="1">
      <c r="A10" s="2">
        <v>9</v>
      </c>
      <c r="B10" s="59"/>
      <c r="C10" s="47" t="s">
        <v>31</v>
      </c>
      <c r="D10" s="48">
        <v>0.39583333333333331</v>
      </c>
      <c r="E10" s="62" t="s">
        <v>37</v>
      </c>
      <c r="F10" s="49">
        <v>2</v>
      </c>
      <c r="G10" s="50">
        <v>3</v>
      </c>
      <c r="H10" s="51">
        <v>100</v>
      </c>
      <c r="I10" s="52"/>
      <c r="J10" s="2">
        <f t="shared" si="0"/>
        <v>1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3</v>
      </c>
      <c r="V10" s="22">
        <f t="shared" si="5"/>
        <v>300</v>
      </c>
    </row>
    <row r="11" spans="1:24" ht="16.5" customHeight="1" thickBot="1">
      <c r="A11" s="2">
        <v>10</v>
      </c>
      <c r="B11" s="59"/>
      <c r="C11" s="47" t="s">
        <v>33</v>
      </c>
      <c r="D11" s="48">
        <v>0.60763888888888895</v>
      </c>
      <c r="E11" s="63"/>
      <c r="F11" s="49">
        <v>2</v>
      </c>
      <c r="G11" s="50">
        <v>3</v>
      </c>
      <c r="H11" s="51">
        <v>100</v>
      </c>
      <c r="I11" s="52"/>
      <c r="J11" s="2">
        <f t="shared" si="0"/>
        <v>1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42620</v>
      </c>
      <c r="U11" s="22">
        <f t="shared" si="4"/>
        <v>3</v>
      </c>
      <c r="V11" s="22">
        <f t="shared" si="5"/>
        <v>300</v>
      </c>
    </row>
    <row r="12" spans="1:24" ht="16.5" customHeight="1">
      <c r="A12" s="2">
        <v>11</v>
      </c>
      <c r="B12" s="59"/>
      <c r="C12" s="47" t="s">
        <v>31</v>
      </c>
      <c r="D12" s="48">
        <v>0.39583333333333331</v>
      </c>
      <c r="E12" s="62" t="s">
        <v>38</v>
      </c>
      <c r="F12" s="49">
        <v>3</v>
      </c>
      <c r="G12" s="50">
        <v>2.5</v>
      </c>
      <c r="H12" s="51">
        <v>100</v>
      </c>
      <c r="I12" s="52"/>
      <c r="J12" s="2">
        <f t="shared" si="0"/>
        <v>1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2.5</v>
      </c>
      <c r="V12" s="22">
        <f t="shared" si="5"/>
        <v>250</v>
      </c>
    </row>
    <row r="13" spans="1:24" ht="16.5" customHeight="1">
      <c r="A13" s="2">
        <v>12</v>
      </c>
      <c r="B13" s="59"/>
      <c r="C13" s="47" t="s">
        <v>33</v>
      </c>
      <c r="D13" s="48">
        <v>0.60763888888888895</v>
      </c>
      <c r="E13" s="63"/>
      <c r="F13" s="49">
        <v>3</v>
      </c>
      <c r="G13" s="50">
        <v>2.5</v>
      </c>
      <c r="H13" s="51">
        <v>100</v>
      </c>
      <c r="I13" s="52"/>
      <c r="J13" s="2">
        <f t="shared" si="0"/>
        <v>1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2.5</v>
      </c>
      <c r="V13" s="22">
        <f t="shared" si="5"/>
        <v>250</v>
      </c>
    </row>
    <row r="14" spans="1:24" ht="16.5" customHeight="1">
      <c r="A14" s="2">
        <v>13</v>
      </c>
      <c r="B14" s="59"/>
      <c r="C14" s="47" t="s">
        <v>31</v>
      </c>
      <c r="D14" s="48">
        <v>0.39583333333333331</v>
      </c>
      <c r="E14" s="62" t="s">
        <v>39</v>
      </c>
      <c r="F14" s="49">
        <v>1</v>
      </c>
      <c r="G14" s="50">
        <v>7</v>
      </c>
      <c r="H14" s="51">
        <v>100</v>
      </c>
      <c r="I14" s="52"/>
      <c r="J14" s="2">
        <f t="shared" si="0"/>
        <v>1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70" t="s">
        <v>18</v>
      </c>
      <c r="U14" s="22">
        <f t="shared" si="4"/>
        <v>7</v>
      </c>
      <c r="V14" s="22">
        <f t="shared" si="5"/>
        <v>700</v>
      </c>
    </row>
    <row r="15" spans="1:24" ht="16.5" customHeight="1">
      <c r="A15" s="2">
        <v>14</v>
      </c>
      <c r="B15" s="59"/>
      <c r="C15" s="47" t="s">
        <v>33</v>
      </c>
      <c r="D15" s="48">
        <v>0.60763888888888895</v>
      </c>
      <c r="E15" s="63"/>
      <c r="F15" s="49">
        <v>1</v>
      </c>
      <c r="G15" s="50">
        <v>7</v>
      </c>
      <c r="H15" s="51">
        <v>100</v>
      </c>
      <c r="I15" s="52"/>
      <c r="J15" s="2">
        <f t="shared" si="0"/>
        <v>1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70"/>
      <c r="U15" s="22">
        <f t="shared" si="4"/>
        <v>7</v>
      </c>
      <c r="V15" s="22">
        <f t="shared" si="5"/>
        <v>700</v>
      </c>
    </row>
    <row r="16" spans="1:24" ht="16.5" customHeight="1">
      <c r="A16" s="2">
        <v>15</v>
      </c>
      <c r="B16" s="59"/>
      <c r="C16" s="47" t="s">
        <v>31</v>
      </c>
      <c r="D16" s="48">
        <v>0.39583333333333331</v>
      </c>
      <c r="E16" s="62" t="s">
        <v>40</v>
      </c>
      <c r="F16" s="49">
        <v>1</v>
      </c>
      <c r="G16" s="50">
        <v>1.9</v>
      </c>
      <c r="H16" s="51">
        <v>100</v>
      </c>
      <c r="I16" s="52"/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70"/>
      <c r="U16" s="22">
        <f t="shared" si="4"/>
        <v>1.9</v>
      </c>
      <c r="V16" s="22">
        <f t="shared" si="5"/>
        <v>190</v>
      </c>
    </row>
    <row r="17" spans="1:22" ht="16.5" customHeight="1">
      <c r="A17" s="2">
        <v>16</v>
      </c>
      <c r="B17" s="59"/>
      <c r="C17" s="47" t="s">
        <v>33</v>
      </c>
      <c r="D17" s="48">
        <v>0.60763888888888895</v>
      </c>
      <c r="E17" s="63"/>
      <c r="F17" s="49">
        <v>1</v>
      </c>
      <c r="G17" s="50">
        <v>1.9</v>
      </c>
      <c r="H17" s="51">
        <v>100</v>
      </c>
      <c r="I17" s="52"/>
      <c r="J17" s="2">
        <f t="shared" si="0"/>
        <v>1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1.9</v>
      </c>
      <c r="V17" s="22">
        <f t="shared" si="5"/>
        <v>190</v>
      </c>
    </row>
    <row r="18" spans="1:22" ht="16.5" customHeight="1">
      <c r="A18" s="2">
        <v>17</v>
      </c>
      <c r="B18" s="59"/>
      <c r="C18" s="47" t="s">
        <v>31</v>
      </c>
      <c r="D18" s="48">
        <v>0.39583333333333331</v>
      </c>
      <c r="E18" s="62" t="s">
        <v>41</v>
      </c>
      <c r="F18" s="49">
        <v>3</v>
      </c>
      <c r="G18" s="50">
        <v>2</v>
      </c>
      <c r="H18" s="51">
        <v>100</v>
      </c>
      <c r="I18" s="52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2</v>
      </c>
      <c r="V18" s="22">
        <f t="shared" si="5"/>
        <v>200</v>
      </c>
    </row>
    <row r="19" spans="1:22" ht="16.5" customHeight="1">
      <c r="A19" s="2">
        <v>18</v>
      </c>
      <c r="B19" s="59"/>
      <c r="C19" s="47" t="s">
        <v>33</v>
      </c>
      <c r="D19" s="48">
        <v>0.60763888888888895</v>
      </c>
      <c r="E19" s="63"/>
      <c r="F19" s="49">
        <v>3</v>
      </c>
      <c r="G19" s="50">
        <v>2</v>
      </c>
      <c r="H19" s="51">
        <v>100</v>
      </c>
      <c r="I19" s="52"/>
      <c r="J19" s="2">
        <f t="shared" si="0"/>
        <v>1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59" t="s">
        <v>19</v>
      </c>
      <c r="U19" s="22">
        <f t="shared" si="4"/>
        <v>2</v>
      </c>
      <c r="V19" s="22">
        <f t="shared" si="5"/>
        <v>200</v>
      </c>
    </row>
    <row r="20" spans="1:22" ht="16.5" customHeight="1">
      <c r="A20" s="2">
        <v>19</v>
      </c>
      <c r="B20" s="59"/>
      <c r="C20" s="47" t="s">
        <v>31</v>
      </c>
      <c r="D20" s="48">
        <v>0.39583333333333331</v>
      </c>
      <c r="E20" s="62" t="s">
        <v>42</v>
      </c>
      <c r="F20" s="53">
        <v>4</v>
      </c>
      <c r="G20" s="54">
        <v>3.5</v>
      </c>
      <c r="H20" s="51">
        <v>100</v>
      </c>
      <c r="I20" s="52"/>
      <c r="J20" s="2">
        <f t="shared" si="0"/>
        <v>1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59"/>
      <c r="U20" s="22">
        <f t="shared" si="4"/>
        <v>3.5</v>
      </c>
      <c r="V20" s="22">
        <f t="shared" si="5"/>
        <v>350</v>
      </c>
    </row>
    <row r="21" spans="1:22" ht="16.5" customHeight="1">
      <c r="A21" s="2">
        <v>20</v>
      </c>
      <c r="B21" s="59"/>
      <c r="C21" s="47" t="s">
        <v>33</v>
      </c>
      <c r="D21" s="48">
        <v>0.60763888888888895</v>
      </c>
      <c r="E21" s="63"/>
      <c r="F21" s="53">
        <v>4</v>
      </c>
      <c r="G21" s="54">
        <v>3.5</v>
      </c>
      <c r="H21" s="51">
        <v>100</v>
      </c>
      <c r="I21" s="52"/>
      <c r="J21" s="2">
        <f t="shared" si="0"/>
        <v>1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59"/>
      <c r="U21" s="22">
        <f t="shared" si="4"/>
        <v>3.5</v>
      </c>
      <c r="V21" s="22">
        <f t="shared" si="5"/>
        <v>350</v>
      </c>
    </row>
    <row r="22" spans="1:22" ht="16.5" customHeight="1">
      <c r="A22" s="2">
        <v>21</v>
      </c>
      <c r="B22" s="59"/>
      <c r="C22" s="47" t="s">
        <v>31</v>
      </c>
      <c r="D22" s="48">
        <v>0.39583333333333331</v>
      </c>
      <c r="E22" s="62" t="s">
        <v>43</v>
      </c>
      <c r="F22" s="53">
        <v>3</v>
      </c>
      <c r="G22" s="54">
        <v>2</v>
      </c>
      <c r="H22" s="51">
        <v>100</v>
      </c>
      <c r="I22" s="52"/>
      <c r="J22" s="2">
        <f t="shared" si="0"/>
        <v>1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59"/>
      <c r="U22" s="22">
        <f t="shared" si="4"/>
        <v>2</v>
      </c>
      <c r="V22" s="22">
        <f t="shared" si="5"/>
        <v>200</v>
      </c>
    </row>
    <row r="23" spans="1:22" ht="16.5" customHeight="1">
      <c r="A23" s="2">
        <v>22</v>
      </c>
      <c r="B23" s="59"/>
      <c r="C23" s="47" t="s">
        <v>33</v>
      </c>
      <c r="D23" s="48">
        <v>0.60763888888888895</v>
      </c>
      <c r="E23" s="63"/>
      <c r="F23" s="53">
        <v>3</v>
      </c>
      <c r="G23" s="54">
        <v>2</v>
      </c>
      <c r="H23" s="51">
        <v>100</v>
      </c>
      <c r="I23" s="52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59"/>
      <c r="U23" s="22">
        <f t="shared" si="4"/>
        <v>2</v>
      </c>
      <c r="V23" s="22">
        <f t="shared" si="5"/>
        <v>200</v>
      </c>
    </row>
    <row r="24" spans="1:22" ht="16.5" customHeight="1">
      <c r="A24" s="2">
        <v>23</v>
      </c>
      <c r="B24" s="59"/>
      <c r="C24" s="47" t="s">
        <v>31</v>
      </c>
      <c r="D24" s="48">
        <v>0.39583333333333331</v>
      </c>
      <c r="E24" s="62" t="s">
        <v>44</v>
      </c>
      <c r="F24" s="53">
        <v>3</v>
      </c>
      <c r="G24" s="54">
        <v>13</v>
      </c>
      <c r="H24" s="51">
        <v>100</v>
      </c>
      <c r="I24" s="52"/>
      <c r="J24" s="2">
        <f t="shared" si="0"/>
        <v>1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59"/>
      <c r="U24" s="22">
        <f t="shared" si="4"/>
        <v>13</v>
      </c>
      <c r="V24" s="22">
        <f t="shared" si="5"/>
        <v>1300</v>
      </c>
    </row>
    <row r="25" spans="1:22" ht="16.5" customHeight="1">
      <c r="A25" s="2">
        <v>24</v>
      </c>
      <c r="B25" s="59"/>
      <c r="C25" s="47" t="s">
        <v>33</v>
      </c>
      <c r="D25" s="48">
        <v>0.60763888888888895</v>
      </c>
      <c r="E25" s="63"/>
      <c r="F25" s="53">
        <v>3</v>
      </c>
      <c r="G25" s="54">
        <v>13</v>
      </c>
      <c r="H25" s="51">
        <v>100</v>
      </c>
      <c r="I25" s="52"/>
      <c r="J25" s="2">
        <f t="shared" si="0"/>
        <v>1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59"/>
      <c r="U25" s="22">
        <f t="shared" si="4"/>
        <v>13</v>
      </c>
      <c r="V25" s="22">
        <f t="shared" si="5"/>
        <v>1300</v>
      </c>
    </row>
    <row r="26" spans="1:22" ht="16.5" customHeight="1">
      <c r="A26" s="2">
        <v>25</v>
      </c>
      <c r="B26" s="62" t="s">
        <v>45</v>
      </c>
      <c r="C26" s="47" t="s">
        <v>31</v>
      </c>
      <c r="D26" s="48">
        <v>0.39583333333333331</v>
      </c>
      <c r="E26" s="60" t="s">
        <v>46</v>
      </c>
      <c r="F26" s="49">
        <v>4</v>
      </c>
      <c r="G26" s="55">
        <v>2</v>
      </c>
      <c r="H26" s="51">
        <v>100</v>
      </c>
      <c r="I26" s="52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59"/>
      <c r="U26" s="22">
        <f t="shared" si="4"/>
        <v>2</v>
      </c>
      <c r="V26" s="22">
        <f t="shared" si="5"/>
        <v>200</v>
      </c>
    </row>
    <row r="27" spans="1:22" ht="16.5" customHeight="1">
      <c r="A27" s="2">
        <v>26</v>
      </c>
      <c r="B27" s="64"/>
      <c r="C27" s="47" t="s">
        <v>33</v>
      </c>
      <c r="D27" s="47">
        <v>0.60416666666666663</v>
      </c>
      <c r="E27" s="61"/>
      <c r="F27" s="49">
        <v>4</v>
      </c>
      <c r="G27" s="55">
        <v>2</v>
      </c>
      <c r="H27" s="51">
        <v>100</v>
      </c>
      <c r="I27" s="52"/>
      <c r="J27" s="2">
        <f t="shared" si="0"/>
        <v>1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2</v>
      </c>
      <c r="V27" s="22">
        <f t="shared" si="5"/>
        <v>200</v>
      </c>
    </row>
    <row r="28" spans="1:22" ht="16.5" customHeight="1">
      <c r="A28" s="2">
        <v>27</v>
      </c>
      <c r="B28" s="64"/>
      <c r="C28" s="47" t="s">
        <v>31</v>
      </c>
      <c r="D28" s="48">
        <v>0.39583333333333331</v>
      </c>
      <c r="E28" s="60" t="s">
        <v>47</v>
      </c>
      <c r="F28" s="49">
        <v>6</v>
      </c>
      <c r="G28" s="50">
        <v>8</v>
      </c>
      <c r="H28" s="51">
        <v>100</v>
      </c>
      <c r="I28" s="52"/>
      <c r="J28" s="2">
        <f t="shared" si="0"/>
        <v>1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8</v>
      </c>
      <c r="V28" s="22">
        <f t="shared" si="5"/>
        <v>800</v>
      </c>
    </row>
    <row r="29" spans="1:22" ht="16.5" customHeight="1">
      <c r="A29" s="2">
        <v>28</v>
      </c>
      <c r="B29" s="64"/>
      <c r="C29" s="47" t="s">
        <v>33</v>
      </c>
      <c r="D29" s="47">
        <v>0.60416666666666663</v>
      </c>
      <c r="E29" s="61"/>
      <c r="F29" s="49">
        <v>6</v>
      </c>
      <c r="G29" s="50">
        <v>8</v>
      </c>
      <c r="H29" s="51">
        <v>100</v>
      </c>
      <c r="I29" s="52"/>
      <c r="J29" s="2">
        <f t="shared" si="0"/>
        <v>1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60" t="s">
        <v>20</v>
      </c>
      <c r="U29" s="22">
        <f t="shared" si="4"/>
        <v>8</v>
      </c>
      <c r="V29" s="22">
        <f t="shared" si="5"/>
        <v>800</v>
      </c>
    </row>
    <row r="30" spans="1:22" ht="16.5" customHeight="1">
      <c r="A30" s="2">
        <v>29</v>
      </c>
      <c r="B30" s="64"/>
      <c r="C30" s="47" t="s">
        <v>31</v>
      </c>
      <c r="D30" s="48">
        <v>0.39583333333333331</v>
      </c>
      <c r="E30" s="60" t="s">
        <v>48</v>
      </c>
      <c r="F30" s="49">
        <v>4</v>
      </c>
      <c r="G30" s="55">
        <v>4</v>
      </c>
      <c r="H30" s="51">
        <v>100</v>
      </c>
      <c r="I30" s="52"/>
      <c r="J30" s="2">
        <f t="shared" si="0"/>
        <v>1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67"/>
      <c r="U30" s="22">
        <f t="shared" si="4"/>
        <v>4</v>
      </c>
      <c r="V30" s="22">
        <f t="shared" si="5"/>
        <v>400</v>
      </c>
    </row>
    <row r="31" spans="1:22" ht="16.5" customHeight="1">
      <c r="A31" s="2">
        <v>30</v>
      </c>
      <c r="B31" s="64"/>
      <c r="C31" s="47" t="s">
        <v>33</v>
      </c>
      <c r="D31" s="47">
        <v>0.60416666666666663</v>
      </c>
      <c r="E31" s="61"/>
      <c r="F31" s="49">
        <v>4</v>
      </c>
      <c r="G31" s="55">
        <v>4</v>
      </c>
      <c r="H31" s="51">
        <v>100</v>
      </c>
      <c r="I31" s="52"/>
      <c r="J31" s="2">
        <f t="shared" si="0"/>
        <v>1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67"/>
      <c r="U31" s="22">
        <f t="shared" si="4"/>
        <v>4</v>
      </c>
      <c r="V31" s="22">
        <f t="shared" si="5"/>
        <v>400</v>
      </c>
    </row>
    <row r="32" spans="1:22" ht="16.5" customHeight="1">
      <c r="A32" s="2">
        <v>31</v>
      </c>
      <c r="B32" s="64"/>
      <c r="C32" s="47" t="s">
        <v>31</v>
      </c>
      <c r="D32" s="48">
        <v>0.39583333333333331</v>
      </c>
      <c r="E32" s="60" t="s">
        <v>49</v>
      </c>
      <c r="F32" s="49">
        <v>3</v>
      </c>
      <c r="G32" s="50">
        <v>2.5</v>
      </c>
      <c r="H32" s="51">
        <v>100</v>
      </c>
      <c r="I32" s="52"/>
      <c r="J32" s="2">
        <f t="shared" si="0"/>
        <v>1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61"/>
      <c r="U32" s="22">
        <f t="shared" si="4"/>
        <v>2.5</v>
      </c>
      <c r="V32" s="22">
        <f t="shared" si="5"/>
        <v>250</v>
      </c>
    </row>
    <row r="33" spans="1:22" ht="16.5" customHeight="1">
      <c r="A33" s="2">
        <v>32</v>
      </c>
      <c r="B33" s="64"/>
      <c r="C33" s="47" t="s">
        <v>33</v>
      </c>
      <c r="D33" s="47">
        <v>0.60416666666666663</v>
      </c>
      <c r="E33" s="61"/>
      <c r="F33" s="49">
        <v>3</v>
      </c>
      <c r="G33" s="50">
        <v>2.5</v>
      </c>
      <c r="H33" s="51">
        <v>100</v>
      </c>
      <c r="I33" s="52"/>
      <c r="J33" s="2">
        <f t="shared" si="0"/>
        <v>1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2.5</v>
      </c>
      <c r="V33" s="22">
        <f t="shared" si="5"/>
        <v>250</v>
      </c>
    </row>
    <row r="34" spans="1:22" ht="16.5" customHeight="1">
      <c r="A34" s="2">
        <v>33</v>
      </c>
      <c r="B34" s="64"/>
      <c r="C34" s="47" t="s">
        <v>31</v>
      </c>
      <c r="D34" s="48">
        <v>0.39583333333333331</v>
      </c>
      <c r="E34" s="62" t="s">
        <v>50</v>
      </c>
      <c r="F34" s="49">
        <v>11</v>
      </c>
      <c r="G34" s="50">
        <v>2</v>
      </c>
      <c r="H34" s="51">
        <v>100</v>
      </c>
      <c r="I34" s="52"/>
      <c r="J34" s="2">
        <f t="shared" si="0"/>
        <v>1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2</v>
      </c>
      <c r="V34" s="22">
        <f t="shared" si="5"/>
        <v>200</v>
      </c>
    </row>
    <row r="35" spans="1:22" ht="16.5" customHeight="1">
      <c r="A35" s="2">
        <v>34</v>
      </c>
      <c r="B35" s="64"/>
      <c r="C35" s="47" t="s">
        <v>33</v>
      </c>
      <c r="D35" s="47">
        <v>0.60416666666666663</v>
      </c>
      <c r="E35" s="63"/>
      <c r="F35" s="49">
        <v>11</v>
      </c>
      <c r="G35" s="50">
        <v>2</v>
      </c>
      <c r="H35" s="51">
        <v>100</v>
      </c>
      <c r="I35" s="52"/>
      <c r="J35" s="2">
        <f t="shared" si="0"/>
        <v>1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60" t="s">
        <v>21</v>
      </c>
      <c r="U35" s="22">
        <f t="shared" si="4"/>
        <v>2</v>
      </c>
      <c r="V35" s="22">
        <f t="shared" si="5"/>
        <v>200</v>
      </c>
    </row>
    <row r="36" spans="1:22" ht="16.5" customHeight="1">
      <c r="A36" s="2">
        <v>35</v>
      </c>
      <c r="B36" s="64"/>
      <c r="C36" s="47" t="s">
        <v>31</v>
      </c>
      <c r="D36" s="48">
        <v>0.39583333333333331</v>
      </c>
      <c r="E36" s="68" t="s">
        <v>51</v>
      </c>
      <c r="F36" s="49">
        <v>5</v>
      </c>
      <c r="G36" s="55">
        <v>8</v>
      </c>
      <c r="H36" s="51">
        <v>100</v>
      </c>
      <c r="I36" s="52"/>
      <c r="J36" s="2">
        <f t="shared" si="0"/>
        <v>1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67"/>
      <c r="U36" s="22">
        <f t="shared" si="4"/>
        <v>8</v>
      </c>
      <c r="V36" s="22">
        <f t="shared" si="5"/>
        <v>800</v>
      </c>
    </row>
    <row r="37" spans="1:22" ht="16.5" customHeight="1">
      <c r="A37" s="2">
        <v>36</v>
      </c>
      <c r="B37" s="63"/>
      <c r="C37" s="47" t="s">
        <v>33</v>
      </c>
      <c r="D37" s="47">
        <v>0.60416666666666663</v>
      </c>
      <c r="E37" s="69"/>
      <c r="F37" s="49">
        <v>5</v>
      </c>
      <c r="G37" s="55">
        <v>8</v>
      </c>
      <c r="H37" s="51">
        <v>100</v>
      </c>
      <c r="I37" s="52"/>
      <c r="J37" s="2">
        <f t="shared" si="0"/>
        <v>1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67"/>
      <c r="U37" s="22">
        <f t="shared" si="4"/>
        <v>8</v>
      </c>
      <c r="V37" s="22">
        <f t="shared" si="5"/>
        <v>800</v>
      </c>
    </row>
    <row r="38" spans="1:22" ht="16.5" customHeight="1">
      <c r="A38" s="2">
        <v>37</v>
      </c>
      <c r="B38" s="62" t="s">
        <v>52</v>
      </c>
      <c r="C38" s="47" t="s">
        <v>31</v>
      </c>
      <c r="D38" s="47">
        <v>0.39583333333333331</v>
      </c>
      <c r="E38" s="60" t="s">
        <v>53</v>
      </c>
      <c r="F38" s="49">
        <v>6</v>
      </c>
      <c r="G38" s="50">
        <v>1.5</v>
      </c>
      <c r="H38" s="51">
        <v>100</v>
      </c>
      <c r="I38" s="52"/>
      <c r="J38" s="2">
        <f t="shared" si="0"/>
        <v>1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67"/>
      <c r="U38" s="22">
        <f t="shared" si="4"/>
        <v>1.5</v>
      </c>
      <c r="V38" s="22">
        <f t="shared" si="5"/>
        <v>150</v>
      </c>
    </row>
    <row r="39" spans="1:22" ht="16.5" customHeight="1">
      <c r="A39" s="2">
        <v>38</v>
      </c>
      <c r="B39" s="64"/>
      <c r="C39" s="47" t="s">
        <v>33</v>
      </c>
      <c r="D39" s="47">
        <v>0.66319444444444442</v>
      </c>
      <c r="E39" s="61"/>
      <c r="F39" s="49">
        <v>6</v>
      </c>
      <c r="G39" s="50">
        <v>1.5</v>
      </c>
      <c r="H39" s="51">
        <v>100</v>
      </c>
      <c r="I39" s="52"/>
      <c r="J39" s="2">
        <f t="shared" si="0"/>
        <v>1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67"/>
      <c r="U39" s="22">
        <f t="shared" si="4"/>
        <v>1.5</v>
      </c>
      <c r="V39" s="22">
        <f t="shared" si="5"/>
        <v>150</v>
      </c>
    </row>
    <row r="40" spans="1:22" ht="16.5" customHeight="1">
      <c r="A40" s="2">
        <v>39</v>
      </c>
      <c r="B40" s="64"/>
      <c r="C40" s="47" t="s">
        <v>31</v>
      </c>
      <c r="D40" s="47">
        <v>0.39583333333333331</v>
      </c>
      <c r="E40" s="60" t="s">
        <v>54</v>
      </c>
      <c r="F40" s="49">
        <v>6</v>
      </c>
      <c r="G40" s="50">
        <v>3</v>
      </c>
      <c r="H40" s="51">
        <v>100</v>
      </c>
      <c r="I40" s="52"/>
      <c r="J40" s="2">
        <f t="shared" si="0"/>
        <v>1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67"/>
      <c r="U40" s="22">
        <f t="shared" si="4"/>
        <v>3</v>
      </c>
      <c r="V40" s="22">
        <f t="shared" si="5"/>
        <v>300</v>
      </c>
    </row>
    <row r="41" spans="1:22" ht="16.5" customHeight="1">
      <c r="A41" s="2">
        <v>40</v>
      </c>
      <c r="B41" s="64"/>
      <c r="C41" s="47" t="s">
        <v>33</v>
      </c>
      <c r="D41" s="47">
        <v>0.66319444444444442</v>
      </c>
      <c r="E41" s="61"/>
      <c r="F41" s="49">
        <v>6</v>
      </c>
      <c r="G41" s="50">
        <v>3</v>
      </c>
      <c r="H41" s="51">
        <v>100</v>
      </c>
      <c r="I41" s="52"/>
      <c r="J41" s="2">
        <f t="shared" si="0"/>
        <v>1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67"/>
      <c r="U41" s="22">
        <f t="shared" si="4"/>
        <v>3</v>
      </c>
      <c r="V41" s="22">
        <f t="shared" si="5"/>
        <v>300</v>
      </c>
    </row>
    <row r="42" spans="1:22" ht="16.5" customHeight="1">
      <c r="A42" s="2">
        <v>41</v>
      </c>
      <c r="B42" s="64"/>
      <c r="C42" s="47" t="s">
        <v>31</v>
      </c>
      <c r="D42" s="47">
        <v>0.39583333333333331</v>
      </c>
      <c r="E42" s="60" t="s">
        <v>55</v>
      </c>
      <c r="F42" s="49">
        <v>6</v>
      </c>
      <c r="G42" s="50">
        <v>1.5</v>
      </c>
      <c r="H42" s="51">
        <v>100</v>
      </c>
      <c r="I42" s="56"/>
      <c r="J42" s="2">
        <f t="shared" si="0"/>
        <v>1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61"/>
      <c r="U42" s="22">
        <f t="shared" si="4"/>
        <v>1.5</v>
      </c>
      <c r="V42" s="22">
        <f t="shared" si="5"/>
        <v>150</v>
      </c>
    </row>
    <row r="43" spans="1:22" ht="16.5" customHeight="1">
      <c r="A43" s="2">
        <v>42</v>
      </c>
      <c r="B43" s="64"/>
      <c r="C43" s="47" t="s">
        <v>33</v>
      </c>
      <c r="D43" s="47">
        <v>0.66319444444444442</v>
      </c>
      <c r="E43" s="61"/>
      <c r="F43" s="49">
        <v>6</v>
      </c>
      <c r="G43" s="50">
        <v>1.5</v>
      </c>
      <c r="H43" s="51">
        <v>100</v>
      </c>
      <c r="I43" s="56"/>
      <c r="J43" s="2">
        <f t="shared" si="0"/>
        <v>1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1.5</v>
      </c>
      <c r="V43" s="22">
        <f t="shared" si="5"/>
        <v>150</v>
      </c>
    </row>
    <row r="44" spans="1:22" ht="16.5" customHeight="1">
      <c r="A44" s="2">
        <v>43</v>
      </c>
      <c r="B44" s="64"/>
      <c r="C44" s="47" t="s">
        <v>31</v>
      </c>
      <c r="D44" s="47">
        <v>0.39583333333333331</v>
      </c>
      <c r="E44" s="60" t="s">
        <v>56</v>
      </c>
      <c r="F44" s="49">
        <v>4</v>
      </c>
      <c r="G44" s="50">
        <v>5.5</v>
      </c>
      <c r="H44" s="51">
        <v>100</v>
      </c>
      <c r="I44" s="56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5.5</v>
      </c>
      <c r="V44" s="22">
        <f t="shared" si="5"/>
        <v>550</v>
      </c>
    </row>
    <row r="45" spans="1:22" ht="16.5" customHeight="1">
      <c r="A45" s="2">
        <v>44</v>
      </c>
      <c r="B45" s="63"/>
      <c r="C45" s="47" t="s">
        <v>33</v>
      </c>
      <c r="D45" s="47">
        <v>0.54861111111111105</v>
      </c>
      <c r="E45" s="61"/>
      <c r="F45" s="49">
        <v>4</v>
      </c>
      <c r="G45" s="50">
        <v>5.5</v>
      </c>
      <c r="H45" s="51">
        <v>100</v>
      </c>
      <c r="I45" s="56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5.5</v>
      </c>
      <c r="V45" s="22">
        <f t="shared" si="5"/>
        <v>550</v>
      </c>
    </row>
    <row r="46" spans="1:22" ht="16.5" customHeight="1">
      <c r="A46" s="2">
        <v>45</v>
      </c>
      <c r="B46" s="62" t="s">
        <v>57</v>
      </c>
      <c r="C46" s="47" t="s">
        <v>31</v>
      </c>
      <c r="D46" s="47">
        <v>0.39583333333333331</v>
      </c>
      <c r="E46" s="68" t="s">
        <v>58</v>
      </c>
      <c r="F46" s="49">
        <v>6</v>
      </c>
      <c r="G46" s="50">
        <v>5</v>
      </c>
      <c r="H46" s="51">
        <v>100</v>
      </c>
      <c r="I46" s="56"/>
      <c r="J46" s="2">
        <f t="shared" si="0"/>
        <v>1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5</v>
      </c>
      <c r="V46" s="22">
        <f t="shared" si="5"/>
        <v>500</v>
      </c>
    </row>
    <row r="47" spans="1:22" ht="16.5" customHeight="1">
      <c r="A47" s="2">
        <v>46</v>
      </c>
      <c r="B47" s="64"/>
      <c r="C47" s="47" t="s">
        <v>33</v>
      </c>
      <c r="D47" s="47">
        <v>0.65972222222222221</v>
      </c>
      <c r="E47" s="69"/>
      <c r="F47" s="49">
        <v>6</v>
      </c>
      <c r="G47" s="50">
        <v>5</v>
      </c>
      <c r="H47" s="51">
        <v>100</v>
      </c>
      <c r="I47" s="56"/>
      <c r="J47" s="2">
        <f t="shared" si="0"/>
        <v>1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5</v>
      </c>
      <c r="V47" s="22">
        <f t="shared" si="5"/>
        <v>500</v>
      </c>
    </row>
    <row r="48" spans="1:22" ht="16.5" customHeight="1">
      <c r="A48" s="2">
        <v>47</v>
      </c>
      <c r="B48" s="64"/>
      <c r="C48" s="47" t="s">
        <v>31</v>
      </c>
      <c r="D48" s="47">
        <v>0.39583333333333331</v>
      </c>
      <c r="E48" s="68" t="s">
        <v>59</v>
      </c>
      <c r="F48" s="49">
        <v>5</v>
      </c>
      <c r="G48" s="50">
        <v>4</v>
      </c>
      <c r="H48" s="51">
        <v>100</v>
      </c>
      <c r="I48" s="56"/>
      <c r="J48" s="2">
        <f t="shared" si="0"/>
        <v>1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4</v>
      </c>
      <c r="V48" s="22">
        <f t="shared" si="5"/>
        <v>400</v>
      </c>
    </row>
    <row r="49" spans="1:22" ht="16.5" customHeight="1">
      <c r="A49" s="2">
        <v>48</v>
      </c>
      <c r="B49" s="64"/>
      <c r="C49" s="47" t="s">
        <v>33</v>
      </c>
      <c r="D49" s="47">
        <v>0.65972222222222221</v>
      </c>
      <c r="E49" s="69"/>
      <c r="F49" s="49">
        <v>5</v>
      </c>
      <c r="G49" s="50">
        <v>4</v>
      </c>
      <c r="H49" s="51">
        <v>100</v>
      </c>
      <c r="I49" s="56"/>
      <c r="J49" s="2">
        <f t="shared" si="0"/>
        <v>1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4</v>
      </c>
      <c r="V49" s="22">
        <f t="shared" si="5"/>
        <v>400</v>
      </c>
    </row>
    <row r="50" spans="1:22" ht="16.5" customHeight="1">
      <c r="A50" s="2">
        <v>49</v>
      </c>
      <c r="B50" s="64"/>
      <c r="C50" s="47" t="s">
        <v>31</v>
      </c>
      <c r="D50" s="47">
        <v>0.39583333333333331</v>
      </c>
      <c r="E50" s="68" t="s">
        <v>60</v>
      </c>
      <c r="F50" s="49">
        <v>5</v>
      </c>
      <c r="G50" s="50">
        <v>2.5</v>
      </c>
      <c r="H50" s="51">
        <v>100</v>
      </c>
      <c r="I50" s="56"/>
      <c r="J50" s="2">
        <f t="shared" si="0"/>
        <v>1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2.5</v>
      </c>
      <c r="V50" s="22">
        <f t="shared" si="5"/>
        <v>250</v>
      </c>
    </row>
    <row r="51" spans="1:22" ht="16.5" customHeight="1">
      <c r="A51" s="2">
        <v>50</v>
      </c>
      <c r="B51" s="64"/>
      <c r="C51" s="47" t="s">
        <v>33</v>
      </c>
      <c r="D51" s="47">
        <v>0.65972222222222221</v>
      </c>
      <c r="E51" s="69"/>
      <c r="F51" s="49">
        <v>5</v>
      </c>
      <c r="G51" s="50">
        <v>2.5</v>
      </c>
      <c r="H51" s="51">
        <v>100</v>
      </c>
      <c r="I51" s="56"/>
      <c r="J51" s="2">
        <f t="shared" si="0"/>
        <v>1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2.5</v>
      </c>
      <c r="V51" s="22">
        <f t="shared" si="5"/>
        <v>250</v>
      </c>
    </row>
    <row r="52" spans="1:22" ht="16.5" customHeight="1">
      <c r="A52" s="2">
        <v>51</v>
      </c>
      <c r="B52" s="64"/>
      <c r="C52" s="47" t="s">
        <v>31</v>
      </c>
      <c r="D52" s="47">
        <v>0.39583333333333331</v>
      </c>
      <c r="E52" s="68" t="s">
        <v>61</v>
      </c>
      <c r="F52" s="49">
        <v>6</v>
      </c>
      <c r="G52" s="50">
        <v>4</v>
      </c>
      <c r="H52" s="51">
        <v>100</v>
      </c>
      <c r="I52" s="56"/>
      <c r="J52" s="2">
        <f t="shared" si="0"/>
        <v>1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4</v>
      </c>
      <c r="V52" s="22">
        <f t="shared" si="5"/>
        <v>400</v>
      </c>
    </row>
    <row r="53" spans="1:22" ht="16.5" customHeight="1">
      <c r="A53" s="2">
        <v>52</v>
      </c>
      <c r="B53" s="63"/>
      <c r="C53" s="47" t="s">
        <v>33</v>
      </c>
      <c r="D53" s="47">
        <v>0.65972222222222221</v>
      </c>
      <c r="E53" s="69"/>
      <c r="F53" s="49">
        <v>6</v>
      </c>
      <c r="G53" s="50">
        <v>4</v>
      </c>
      <c r="H53" s="51">
        <v>100</v>
      </c>
      <c r="I53" s="56"/>
      <c r="J53" s="2">
        <f t="shared" si="0"/>
        <v>1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4</v>
      </c>
      <c r="V53" s="22">
        <f t="shared" si="5"/>
        <v>400</v>
      </c>
    </row>
    <row r="54" spans="1:22" ht="16.5" customHeight="1">
      <c r="A54" s="2">
        <v>53</v>
      </c>
      <c r="B54" s="62" t="s">
        <v>62</v>
      </c>
      <c r="C54" s="47" t="s">
        <v>31</v>
      </c>
      <c r="D54" s="47">
        <v>0.39583333333333331</v>
      </c>
      <c r="E54" s="60" t="s">
        <v>63</v>
      </c>
      <c r="F54" s="49">
        <v>3</v>
      </c>
      <c r="G54" s="50">
        <v>2</v>
      </c>
      <c r="H54" s="51">
        <v>100</v>
      </c>
      <c r="I54" s="56"/>
      <c r="J54" s="2">
        <f t="shared" si="0"/>
        <v>1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2</v>
      </c>
      <c r="V54" s="22">
        <f t="shared" si="5"/>
        <v>200</v>
      </c>
    </row>
    <row r="55" spans="1:22" ht="16.5" customHeight="1">
      <c r="A55" s="2">
        <v>54</v>
      </c>
      <c r="B55" s="64"/>
      <c r="C55" s="47" t="s">
        <v>33</v>
      </c>
      <c r="D55" s="47">
        <v>0.64583333333333337</v>
      </c>
      <c r="E55" s="61"/>
      <c r="F55" s="49">
        <v>3</v>
      </c>
      <c r="G55" s="50">
        <v>2</v>
      </c>
      <c r="H55" s="51">
        <v>100</v>
      </c>
      <c r="I55" s="56"/>
      <c r="J55" s="2">
        <f t="shared" si="0"/>
        <v>1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2</v>
      </c>
      <c r="V55" s="22">
        <f t="shared" si="5"/>
        <v>200</v>
      </c>
    </row>
    <row r="56" spans="1:22" ht="16.5" customHeight="1">
      <c r="A56" s="2">
        <v>55</v>
      </c>
      <c r="B56" s="64"/>
      <c r="C56" s="47" t="s">
        <v>31</v>
      </c>
      <c r="D56" s="47">
        <v>0.39583333333333331</v>
      </c>
      <c r="E56" s="60" t="s">
        <v>64</v>
      </c>
      <c r="F56" s="49">
        <v>6</v>
      </c>
      <c r="G56" s="50">
        <v>4</v>
      </c>
      <c r="H56" s="51">
        <v>100</v>
      </c>
      <c r="I56" s="56"/>
      <c r="J56" s="2">
        <f t="shared" si="0"/>
        <v>1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4</v>
      </c>
      <c r="V56" s="22">
        <f t="shared" si="5"/>
        <v>400</v>
      </c>
    </row>
    <row r="57" spans="1:22" ht="16.5" customHeight="1">
      <c r="A57" s="2">
        <v>56</v>
      </c>
      <c r="B57" s="64"/>
      <c r="C57" s="47" t="s">
        <v>33</v>
      </c>
      <c r="D57" s="47">
        <v>0.64583333333333337</v>
      </c>
      <c r="E57" s="61"/>
      <c r="F57" s="49">
        <v>6</v>
      </c>
      <c r="G57" s="50">
        <v>4</v>
      </c>
      <c r="H57" s="51">
        <v>100</v>
      </c>
      <c r="I57" s="56"/>
      <c r="J57" s="2">
        <f t="shared" si="0"/>
        <v>1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4</v>
      </c>
      <c r="V57" s="22">
        <f t="shared" si="5"/>
        <v>400</v>
      </c>
    </row>
    <row r="58" spans="1:22" ht="16.5" customHeight="1">
      <c r="A58" s="2">
        <v>57</v>
      </c>
      <c r="B58" s="64"/>
      <c r="C58" s="47" t="s">
        <v>31</v>
      </c>
      <c r="D58" s="47">
        <v>0.39583333333333331</v>
      </c>
      <c r="E58" s="60" t="s">
        <v>65</v>
      </c>
      <c r="F58" s="49">
        <v>2</v>
      </c>
      <c r="G58" s="50">
        <v>9</v>
      </c>
      <c r="H58" s="51">
        <v>100</v>
      </c>
      <c r="I58" s="56"/>
      <c r="J58" s="2">
        <f t="shared" si="0"/>
        <v>1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9</v>
      </c>
      <c r="V58" s="22">
        <f t="shared" si="5"/>
        <v>900</v>
      </c>
    </row>
    <row r="59" spans="1:22" ht="16.5" customHeight="1">
      <c r="A59" s="2">
        <v>58</v>
      </c>
      <c r="B59" s="63"/>
      <c r="C59" s="47" t="s">
        <v>33</v>
      </c>
      <c r="D59" s="47">
        <v>0.64583333333333337</v>
      </c>
      <c r="E59" s="61"/>
      <c r="F59" s="49">
        <v>2</v>
      </c>
      <c r="G59" s="50">
        <v>9</v>
      </c>
      <c r="H59" s="51">
        <v>100</v>
      </c>
      <c r="I59" s="56"/>
      <c r="J59" s="2">
        <f t="shared" si="0"/>
        <v>1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9</v>
      </c>
      <c r="V59" s="22">
        <f t="shared" si="5"/>
        <v>900</v>
      </c>
    </row>
    <row r="60" spans="1:22" ht="16.5" customHeight="1">
      <c r="A60" s="2">
        <v>59</v>
      </c>
      <c r="B60" s="62" t="s">
        <v>66</v>
      </c>
      <c r="C60" s="47" t="s">
        <v>31</v>
      </c>
      <c r="D60" s="47">
        <v>0.39583333333333331</v>
      </c>
      <c r="E60" s="60" t="s">
        <v>67</v>
      </c>
      <c r="F60" s="49">
        <v>19</v>
      </c>
      <c r="G60" s="50">
        <v>8.5</v>
      </c>
      <c r="H60" s="51">
        <v>100</v>
      </c>
      <c r="I60" s="56"/>
      <c r="J60" s="2">
        <f t="shared" si="0"/>
        <v>1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8.5</v>
      </c>
      <c r="V60" s="22">
        <f t="shared" si="5"/>
        <v>850</v>
      </c>
    </row>
    <row r="61" spans="1:22" ht="16.5" customHeight="1">
      <c r="A61" s="2">
        <v>60</v>
      </c>
      <c r="B61" s="64"/>
      <c r="C61" s="47" t="s">
        <v>33</v>
      </c>
      <c r="D61" s="47">
        <v>0.64236111111111105</v>
      </c>
      <c r="E61" s="61"/>
      <c r="F61" s="49">
        <v>19</v>
      </c>
      <c r="G61" s="50">
        <v>8.5</v>
      </c>
      <c r="H61" s="51">
        <v>100</v>
      </c>
      <c r="I61" s="56"/>
      <c r="J61" s="2">
        <f t="shared" si="0"/>
        <v>1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8.5</v>
      </c>
      <c r="V61" s="22">
        <f t="shared" si="5"/>
        <v>850</v>
      </c>
    </row>
    <row r="62" spans="1:22" ht="16.5" customHeight="1">
      <c r="A62" s="2">
        <v>61</v>
      </c>
      <c r="B62" s="64"/>
      <c r="C62" s="47" t="s">
        <v>31</v>
      </c>
      <c r="D62" s="47">
        <v>0.39583333333333331</v>
      </c>
      <c r="E62" s="60" t="s">
        <v>68</v>
      </c>
      <c r="F62" s="49">
        <v>12</v>
      </c>
      <c r="G62" s="50">
        <v>6</v>
      </c>
      <c r="H62" s="51">
        <v>100</v>
      </c>
      <c r="I62" s="56"/>
      <c r="J62" s="2">
        <f t="shared" si="0"/>
        <v>1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6</v>
      </c>
      <c r="V62" s="22">
        <f t="shared" si="5"/>
        <v>600</v>
      </c>
    </row>
    <row r="63" spans="1:22" ht="16.5" customHeight="1">
      <c r="A63" s="2">
        <v>62</v>
      </c>
      <c r="B63" s="64"/>
      <c r="C63" s="47" t="s">
        <v>33</v>
      </c>
      <c r="D63" s="47">
        <v>0.64236111111111105</v>
      </c>
      <c r="E63" s="61"/>
      <c r="F63" s="49">
        <v>12</v>
      </c>
      <c r="G63" s="50">
        <v>6</v>
      </c>
      <c r="H63" s="51">
        <v>100</v>
      </c>
      <c r="I63" s="56"/>
      <c r="J63" s="2">
        <f t="shared" si="0"/>
        <v>1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6</v>
      </c>
      <c r="V63" s="22">
        <f t="shared" si="5"/>
        <v>600</v>
      </c>
    </row>
    <row r="64" spans="1:22" ht="16.5" customHeight="1">
      <c r="A64" s="2">
        <v>63</v>
      </c>
      <c r="B64" s="64"/>
      <c r="C64" s="47" t="s">
        <v>31</v>
      </c>
      <c r="D64" s="47">
        <v>0.39583333333333331</v>
      </c>
      <c r="E64" s="60" t="s">
        <v>69</v>
      </c>
      <c r="F64" s="49">
        <v>3</v>
      </c>
      <c r="G64" s="50">
        <v>2.2000000000000002</v>
      </c>
      <c r="H64" s="51">
        <v>100</v>
      </c>
      <c r="I64" s="56"/>
      <c r="J64" s="2">
        <f t="shared" si="0"/>
        <v>1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2.2000000000000002</v>
      </c>
      <c r="V64" s="22">
        <f t="shared" si="5"/>
        <v>220.00000000000003</v>
      </c>
    </row>
    <row r="65" spans="1:22" ht="16.5" customHeight="1">
      <c r="A65" s="2">
        <v>64</v>
      </c>
      <c r="B65" s="63"/>
      <c r="C65" s="47" t="s">
        <v>33</v>
      </c>
      <c r="D65" s="47">
        <v>0.54166666666666663</v>
      </c>
      <c r="E65" s="61"/>
      <c r="F65" s="49">
        <v>3</v>
      </c>
      <c r="G65" s="50">
        <v>2.2000000000000002</v>
      </c>
      <c r="H65" s="51">
        <v>100</v>
      </c>
      <c r="I65" s="56"/>
      <c r="J65" s="2">
        <f t="shared" si="0"/>
        <v>1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2.2000000000000002</v>
      </c>
      <c r="V65" s="22">
        <f t="shared" si="5"/>
        <v>220.00000000000003</v>
      </c>
    </row>
    <row r="66" spans="1:22" ht="16.5" customHeight="1">
      <c r="A66" s="2">
        <v>65</v>
      </c>
      <c r="B66" s="59" t="s">
        <v>70</v>
      </c>
      <c r="C66" s="47" t="s">
        <v>31</v>
      </c>
      <c r="D66" s="47">
        <v>0.39583333333333331</v>
      </c>
      <c r="E66" s="60" t="s">
        <v>71</v>
      </c>
      <c r="F66" s="49">
        <v>1</v>
      </c>
      <c r="G66" s="50">
        <v>6</v>
      </c>
      <c r="H66" s="51">
        <v>100</v>
      </c>
      <c r="I66" s="56"/>
      <c r="J66" s="2">
        <f t="shared" si="0"/>
        <v>1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6</v>
      </c>
      <c r="V66" s="22">
        <f t="shared" si="5"/>
        <v>600</v>
      </c>
    </row>
    <row r="67" spans="1:22" ht="16.5" customHeight="1">
      <c r="A67" s="2">
        <v>66</v>
      </c>
      <c r="B67" s="59"/>
      <c r="C67" s="47" t="s">
        <v>33</v>
      </c>
      <c r="D67" s="47">
        <v>0.63888888888888895</v>
      </c>
      <c r="E67" s="61"/>
      <c r="F67" s="49">
        <v>1</v>
      </c>
      <c r="G67" s="50">
        <v>6</v>
      </c>
      <c r="H67" s="51">
        <v>100</v>
      </c>
      <c r="I67" s="56"/>
      <c r="J67" s="2">
        <f t="shared" ref="J67:J130" si="6">ROUNDUP(F67/20,0)</f>
        <v>1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6</v>
      </c>
      <c r="V67" s="22">
        <f t="shared" ref="V67:V130" si="11">U67*H67</f>
        <v>600</v>
      </c>
    </row>
    <row r="68" spans="1:22" ht="16.5" customHeight="1">
      <c r="A68" s="2">
        <v>67</v>
      </c>
      <c r="B68" s="59"/>
      <c r="C68" s="47" t="s">
        <v>31</v>
      </c>
      <c r="D68" s="47">
        <v>0.39583333333333331</v>
      </c>
      <c r="E68" s="60" t="s">
        <v>72</v>
      </c>
      <c r="F68" s="49">
        <v>9</v>
      </c>
      <c r="G68" s="50">
        <v>3</v>
      </c>
      <c r="H68" s="51">
        <v>100</v>
      </c>
      <c r="I68" s="56"/>
      <c r="J68" s="2">
        <f t="shared" si="6"/>
        <v>1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3</v>
      </c>
      <c r="V68" s="22">
        <f t="shared" si="11"/>
        <v>300</v>
      </c>
    </row>
    <row r="69" spans="1:22" ht="16.5" customHeight="1">
      <c r="A69" s="2">
        <v>68</v>
      </c>
      <c r="B69" s="59"/>
      <c r="C69" s="47" t="s">
        <v>33</v>
      </c>
      <c r="D69" s="47">
        <v>0.63888888888888895</v>
      </c>
      <c r="E69" s="61"/>
      <c r="F69" s="49">
        <v>9</v>
      </c>
      <c r="G69" s="50">
        <v>3</v>
      </c>
      <c r="H69" s="51">
        <v>100</v>
      </c>
      <c r="I69" s="56"/>
      <c r="J69" s="2">
        <f t="shared" si="6"/>
        <v>1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3</v>
      </c>
      <c r="V69" s="22">
        <f t="shared" si="11"/>
        <v>300</v>
      </c>
    </row>
    <row r="70" spans="1:22" ht="16.5" customHeight="1">
      <c r="A70" s="2">
        <v>69</v>
      </c>
      <c r="B70" s="62" t="s">
        <v>73</v>
      </c>
      <c r="C70" s="47" t="s">
        <v>31</v>
      </c>
      <c r="D70" s="47">
        <v>0.41666666666666669</v>
      </c>
      <c r="E70" s="60" t="s">
        <v>74</v>
      </c>
      <c r="F70" s="49">
        <v>5</v>
      </c>
      <c r="G70" s="50">
        <v>2</v>
      </c>
      <c r="H70" s="51">
        <v>100</v>
      </c>
      <c r="I70" s="56"/>
      <c r="J70" s="2">
        <f t="shared" si="6"/>
        <v>1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2</v>
      </c>
      <c r="V70" s="22">
        <f t="shared" si="11"/>
        <v>200</v>
      </c>
    </row>
    <row r="71" spans="1:22" ht="16.5" customHeight="1">
      <c r="A71" s="2">
        <v>70</v>
      </c>
      <c r="B71" s="64"/>
      <c r="C71" s="47" t="s">
        <v>33</v>
      </c>
      <c r="D71" s="47">
        <v>0.6875</v>
      </c>
      <c r="E71" s="61"/>
      <c r="F71" s="49">
        <v>5</v>
      </c>
      <c r="G71" s="50">
        <v>2</v>
      </c>
      <c r="H71" s="51">
        <v>100</v>
      </c>
      <c r="I71" s="56"/>
      <c r="J71" s="2">
        <f t="shared" si="6"/>
        <v>1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2</v>
      </c>
      <c r="V71" s="22">
        <f t="shared" si="11"/>
        <v>200</v>
      </c>
    </row>
    <row r="72" spans="1:22" ht="16.5" customHeight="1">
      <c r="A72" s="2">
        <v>71</v>
      </c>
      <c r="B72" s="64"/>
      <c r="C72" s="47" t="s">
        <v>31</v>
      </c>
      <c r="D72" s="47">
        <v>0.41666666666666669</v>
      </c>
      <c r="E72" s="60" t="s">
        <v>75</v>
      </c>
      <c r="F72" s="49">
        <v>7</v>
      </c>
      <c r="G72" s="50">
        <v>6</v>
      </c>
      <c r="H72" s="51">
        <v>100</v>
      </c>
      <c r="I72" s="56"/>
      <c r="J72" s="2">
        <f t="shared" si="6"/>
        <v>1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6</v>
      </c>
      <c r="V72" s="22">
        <f t="shared" si="11"/>
        <v>600</v>
      </c>
    </row>
    <row r="73" spans="1:22" ht="16.5" customHeight="1">
      <c r="A73" s="2">
        <v>72</v>
      </c>
      <c r="B73" s="64"/>
      <c r="C73" s="47" t="s">
        <v>33</v>
      </c>
      <c r="D73" s="47">
        <v>0.6875</v>
      </c>
      <c r="E73" s="61"/>
      <c r="F73" s="49">
        <v>7</v>
      </c>
      <c r="G73" s="50">
        <v>6</v>
      </c>
      <c r="H73" s="51">
        <v>100</v>
      </c>
      <c r="I73" s="56"/>
      <c r="J73" s="2">
        <f t="shared" si="6"/>
        <v>1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6</v>
      </c>
      <c r="V73" s="22">
        <f t="shared" si="11"/>
        <v>600</v>
      </c>
    </row>
    <row r="74" spans="1:22" ht="16.5" customHeight="1">
      <c r="A74" s="2">
        <v>73</v>
      </c>
      <c r="B74" s="64"/>
      <c r="C74" s="47" t="s">
        <v>31</v>
      </c>
      <c r="D74" s="47">
        <v>0.41666666666666669</v>
      </c>
      <c r="E74" s="60" t="s">
        <v>76</v>
      </c>
      <c r="F74" s="49">
        <v>3</v>
      </c>
      <c r="G74" s="50">
        <v>1.5</v>
      </c>
      <c r="H74" s="51">
        <v>100</v>
      </c>
      <c r="I74" s="56"/>
      <c r="J74" s="2">
        <f t="shared" si="6"/>
        <v>1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1.5</v>
      </c>
      <c r="V74" s="22">
        <f t="shared" si="11"/>
        <v>150</v>
      </c>
    </row>
    <row r="75" spans="1:22" ht="16.5" customHeight="1">
      <c r="A75" s="2">
        <v>74</v>
      </c>
      <c r="B75" s="64"/>
      <c r="C75" s="47" t="s">
        <v>33</v>
      </c>
      <c r="D75" s="47">
        <v>0.6875</v>
      </c>
      <c r="E75" s="61"/>
      <c r="F75" s="49">
        <v>3</v>
      </c>
      <c r="G75" s="50">
        <v>1.5</v>
      </c>
      <c r="H75" s="51">
        <v>100</v>
      </c>
      <c r="I75" s="56"/>
      <c r="J75" s="2">
        <f t="shared" si="6"/>
        <v>1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1.5</v>
      </c>
      <c r="V75" s="22">
        <f t="shared" si="11"/>
        <v>150</v>
      </c>
    </row>
    <row r="76" spans="1:22" ht="16.5" customHeight="1">
      <c r="A76" s="2">
        <v>75</v>
      </c>
      <c r="B76" s="64"/>
      <c r="C76" s="47" t="s">
        <v>31</v>
      </c>
      <c r="D76" s="47">
        <v>0.41666666666666669</v>
      </c>
      <c r="E76" s="60" t="s">
        <v>77</v>
      </c>
      <c r="F76" s="49">
        <v>7</v>
      </c>
      <c r="G76" s="50">
        <v>3</v>
      </c>
      <c r="H76" s="51">
        <v>100</v>
      </c>
      <c r="I76" s="56"/>
      <c r="J76" s="2">
        <f t="shared" si="6"/>
        <v>1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3</v>
      </c>
      <c r="V76" s="22">
        <f t="shared" si="11"/>
        <v>300</v>
      </c>
    </row>
    <row r="77" spans="1:22" ht="16.5" customHeight="1">
      <c r="A77" s="2">
        <v>76</v>
      </c>
      <c r="B77" s="63"/>
      <c r="C77" s="47" t="s">
        <v>33</v>
      </c>
      <c r="D77" s="47">
        <v>0.6875</v>
      </c>
      <c r="E77" s="61"/>
      <c r="F77" s="49">
        <v>7</v>
      </c>
      <c r="G77" s="50">
        <v>3</v>
      </c>
      <c r="H77" s="51">
        <v>100</v>
      </c>
      <c r="I77" s="56"/>
      <c r="J77" s="2">
        <f t="shared" si="6"/>
        <v>1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3</v>
      </c>
      <c r="V77" s="22">
        <f t="shared" si="11"/>
        <v>300</v>
      </c>
    </row>
    <row r="78" spans="1:22" ht="16.5" customHeight="1">
      <c r="A78" s="2">
        <v>77</v>
      </c>
      <c r="B78" s="62" t="s">
        <v>78</v>
      </c>
      <c r="C78" s="47" t="s">
        <v>31</v>
      </c>
      <c r="D78" s="57">
        <v>0.39583333333333331</v>
      </c>
      <c r="E78" s="60" t="s">
        <v>79</v>
      </c>
      <c r="F78" s="53">
        <v>5</v>
      </c>
      <c r="G78" s="54">
        <v>4.5</v>
      </c>
      <c r="H78" s="51">
        <v>100</v>
      </c>
      <c r="I78" s="56"/>
      <c r="J78" s="2">
        <f t="shared" si="6"/>
        <v>1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4.5</v>
      </c>
      <c r="V78" s="22">
        <f t="shared" si="11"/>
        <v>450</v>
      </c>
    </row>
    <row r="79" spans="1:22" ht="16.5" customHeight="1">
      <c r="A79" s="2">
        <v>78</v>
      </c>
      <c r="B79" s="64"/>
      <c r="C79" s="47" t="s">
        <v>33</v>
      </c>
      <c r="D79" s="58">
        <v>0.63888888888888895</v>
      </c>
      <c r="E79" s="61"/>
      <c r="F79" s="53">
        <v>5</v>
      </c>
      <c r="G79" s="54">
        <v>4.5</v>
      </c>
      <c r="H79" s="51">
        <v>100</v>
      </c>
      <c r="I79" s="56"/>
      <c r="J79" s="2">
        <f t="shared" si="6"/>
        <v>1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4.5</v>
      </c>
      <c r="V79" s="22">
        <f t="shared" si="11"/>
        <v>450</v>
      </c>
    </row>
    <row r="80" spans="1:22" ht="16.5" customHeight="1">
      <c r="A80" s="2">
        <v>79</v>
      </c>
      <c r="B80" s="64"/>
      <c r="C80" s="47" t="s">
        <v>31</v>
      </c>
      <c r="D80" s="47">
        <v>0.39583333333333331</v>
      </c>
      <c r="E80" s="60" t="s">
        <v>80</v>
      </c>
      <c r="F80" s="53">
        <v>5</v>
      </c>
      <c r="G80" s="54">
        <v>1.5</v>
      </c>
      <c r="H80" s="51">
        <v>100</v>
      </c>
      <c r="I80" s="56"/>
      <c r="J80" s="2">
        <f t="shared" si="6"/>
        <v>1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1.5</v>
      </c>
      <c r="V80" s="22">
        <f t="shared" si="11"/>
        <v>150</v>
      </c>
    </row>
    <row r="81" spans="1:22" ht="16.5" customHeight="1">
      <c r="A81" s="2">
        <v>80</v>
      </c>
      <c r="B81" s="63"/>
      <c r="C81" s="47" t="s">
        <v>33</v>
      </c>
      <c r="D81" s="47">
        <v>0.63888888888888895</v>
      </c>
      <c r="E81" s="61"/>
      <c r="F81" s="53">
        <v>5</v>
      </c>
      <c r="G81" s="54">
        <v>1.5</v>
      </c>
      <c r="H81" s="51">
        <v>100</v>
      </c>
      <c r="I81" s="56"/>
      <c r="J81" s="2">
        <f t="shared" si="6"/>
        <v>1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1.5</v>
      </c>
      <c r="V81" s="22">
        <f t="shared" si="11"/>
        <v>150</v>
      </c>
    </row>
    <row r="82" spans="1:22" ht="16.5" customHeight="1">
      <c r="A82" s="2">
        <v>81</v>
      </c>
      <c r="B82" s="62" t="s">
        <v>81</v>
      </c>
      <c r="C82" s="47" t="s">
        <v>31</v>
      </c>
      <c r="D82" s="47">
        <v>0.39583333333333331</v>
      </c>
      <c r="E82" s="60" t="s">
        <v>82</v>
      </c>
      <c r="F82" s="49">
        <v>19</v>
      </c>
      <c r="G82" s="50">
        <v>4</v>
      </c>
      <c r="H82" s="51">
        <v>100</v>
      </c>
      <c r="I82" s="56"/>
      <c r="J82" s="2">
        <f t="shared" si="6"/>
        <v>1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4</v>
      </c>
      <c r="V82" s="22">
        <f t="shared" si="11"/>
        <v>400</v>
      </c>
    </row>
    <row r="83" spans="1:22" ht="16.5" customHeight="1">
      <c r="A83" s="2">
        <v>82</v>
      </c>
      <c r="B83" s="64"/>
      <c r="C83" s="47" t="s">
        <v>33</v>
      </c>
      <c r="D83" s="47">
        <v>0.58333333333333337</v>
      </c>
      <c r="E83" s="67"/>
      <c r="F83" s="49">
        <v>10</v>
      </c>
      <c r="G83" s="50">
        <v>4</v>
      </c>
      <c r="H83" s="51">
        <v>100</v>
      </c>
      <c r="I83" s="56"/>
      <c r="J83" s="2">
        <f t="shared" si="6"/>
        <v>1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4</v>
      </c>
      <c r="V83" s="22">
        <f t="shared" si="11"/>
        <v>400</v>
      </c>
    </row>
    <row r="84" spans="1:22" ht="16.5" customHeight="1">
      <c r="A84" s="2">
        <v>83</v>
      </c>
      <c r="B84" s="64"/>
      <c r="C84" s="47" t="s">
        <v>33</v>
      </c>
      <c r="D84" s="47">
        <v>0.66666666666666663</v>
      </c>
      <c r="E84" s="61"/>
      <c r="F84" s="49">
        <v>9</v>
      </c>
      <c r="G84" s="50">
        <v>4</v>
      </c>
      <c r="H84" s="51">
        <v>100</v>
      </c>
      <c r="I84" s="56"/>
      <c r="J84" s="2">
        <f t="shared" si="6"/>
        <v>1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4</v>
      </c>
      <c r="V84" s="22">
        <f t="shared" si="11"/>
        <v>400</v>
      </c>
    </row>
    <row r="85" spans="1:22" ht="16.5" customHeight="1">
      <c r="A85" s="2">
        <v>84</v>
      </c>
      <c r="B85" s="64"/>
      <c r="C85" s="47" t="s">
        <v>31</v>
      </c>
      <c r="D85" s="47">
        <v>0.39583333333333331</v>
      </c>
      <c r="E85" s="60" t="s">
        <v>83</v>
      </c>
      <c r="F85" s="49">
        <v>9</v>
      </c>
      <c r="G85" s="50">
        <v>5</v>
      </c>
      <c r="H85" s="51">
        <v>100</v>
      </c>
      <c r="I85" s="56"/>
      <c r="J85" s="2">
        <f t="shared" si="6"/>
        <v>1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5</v>
      </c>
      <c r="V85" s="22">
        <f t="shared" si="11"/>
        <v>500</v>
      </c>
    </row>
    <row r="86" spans="1:22" ht="16.5" customHeight="1">
      <c r="A86" s="2">
        <v>85</v>
      </c>
      <c r="B86" s="63"/>
      <c r="C86" s="47" t="s">
        <v>33</v>
      </c>
      <c r="D86" s="47" t="s">
        <v>84</v>
      </c>
      <c r="E86" s="61"/>
      <c r="F86" s="49">
        <v>9</v>
      </c>
      <c r="G86" s="50">
        <v>5</v>
      </c>
      <c r="H86" s="51">
        <v>100</v>
      </c>
      <c r="I86" s="56"/>
      <c r="J86" s="2">
        <f t="shared" si="6"/>
        <v>1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5</v>
      </c>
      <c r="V86" s="22">
        <f t="shared" si="11"/>
        <v>500</v>
      </c>
    </row>
    <row r="87" spans="1:22" ht="16.5" customHeight="1">
      <c r="A87" s="2">
        <v>86</v>
      </c>
      <c r="B87" s="62" t="s">
        <v>85</v>
      </c>
      <c r="C87" s="47" t="s">
        <v>31</v>
      </c>
      <c r="D87" s="47">
        <v>0.41666666666666669</v>
      </c>
      <c r="E87" s="60" t="s">
        <v>86</v>
      </c>
      <c r="F87" s="53">
        <v>6</v>
      </c>
      <c r="G87" s="54">
        <v>4</v>
      </c>
      <c r="H87" s="51">
        <v>100</v>
      </c>
      <c r="I87" s="56"/>
      <c r="J87" s="2">
        <f t="shared" si="6"/>
        <v>1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4</v>
      </c>
      <c r="V87" s="22">
        <f t="shared" si="11"/>
        <v>400</v>
      </c>
    </row>
    <row r="88" spans="1:22" ht="16.5" customHeight="1">
      <c r="A88" s="2">
        <v>87</v>
      </c>
      <c r="B88" s="63"/>
      <c r="C88" s="47" t="s">
        <v>33</v>
      </c>
      <c r="D88" s="47">
        <v>0.68055555555555547</v>
      </c>
      <c r="E88" s="61"/>
      <c r="F88" s="53">
        <v>6</v>
      </c>
      <c r="G88" s="54">
        <v>4</v>
      </c>
      <c r="H88" s="51">
        <v>100</v>
      </c>
      <c r="I88" s="56"/>
      <c r="J88" s="2">
        <f t="shared" si="6"/>
        <v>1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4</v>
      </c>
      <c r="V88" s="22">
        <f t="shared" si="11"/>
        <v>400</v>
      </c>
    </row>
    <row r="89" spans="1:22" ht="16.5" customHeight="1">
      <c r="A89" s="2">
        <v>88</v>
      </c>
      <c r="B89" s="62" t="s">
        <v>87</v>
      </c>
      <c r="C89" s="47" t="s">
        <v>31</v>
      </c>
      <c r="D89" s="48">
        <v>0.39583333333333331</v>
      </c>
      <c r="E89" s="65" t="s">
        <v>88</v>
      </c>
      <c r="F89" s="49">
        <v>2</v>
      </c>
      <c r="G89" s="50">
        <v>12</v>
      </c>
      <c r="H89" s="51">
        <v>100</v>
      </c>
      <c r="I89" s="56"/>
      <c r="J89" s="2">
        <f t="shared" si="6"/>
        <v>1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12</v>
      </c>
      <c r="V89" s="22">
        <f t="shared" si="11"/>
        <v>1200</v>
      </c>
    </row>
    <row r="90" spans="1:22" ht="16.5" customHeight="1">
      <c r="A90" s="2">
        <v>89</v>
      </c>
      <c r="B90" s="64"/>
      <c r="C90" s="47" t="s">
        <v>33</v>
      </c>
      <c r="D90" s="48">
        <v>0.60763888888888895</v>
      </c>
      <c r="E90" s="66"/>
      <c r="F90" s="49">
        <v>2</v>
      </c>
      <c r="G90" s="50">
        <v>12</v>
      </c>
      <c r="H90" s="51">
        <v>100</v>
      </c>
      <c r="I90" s="56"/>
      <c r="J90" s="2">
        <f t="shared" si="6"/>
        <v>1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12</v>
      </c>
      <c r="V90" s="22">
        <f t="shared" si="11"/>
        <v>1200</v>
      </c>
    </row>
    <row r="91" spans="1:22" ht="16.5" customHeight="1">
      <c r="A91" s="2">
        <v>90</v>
      </c>
      <c r="B91" s="64"/>
      <c r="C91" s="47" t="s">
        <v>31</v>
      </c>
      <c r="D91" s="48">
        <v>0.39583333333333331</v>
      </c>
      <c r="E91" s="65" t="s">
        <v>89</v>
      </c>
      <c r="F91" s="49">
        <v>4</v>
      </c>
      <c r="G91" s="50">
        <v>4</v>
      </c>
      <c r="H91" s="51">
        <v>100</v>
      </c>
      <c r="I91" s="56"/>
      <c r="J91" s="2">
        <f t="shared" si="6"/>
        <v>1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4</v>
      </c>
      <c r="V91" s="22">
        <f t="shared" si="11"/>
        <v>400</v>
      </c>
    </row>
    <row r="92" spans="1:22" ht="16.5" customHeight="1">
      <c r="A92" s="2">
        <v>91</v>
      </c>
      <c r="B92" s="64"/>
      <c r="C92" s="47" t="s">
        <v>33</v>
      </c>
      <c r="D92" s="48">
        <v>0.60763888888888895</v>
      </c>
      <c r="E92" s="66"/>
      <c r="F92" s="49">
        <v>4</v>
      </c>
      <c r="G92" s="50">
        <v>4</v>
      </c>
      <c r="H92" s="51">
        <v>100</v>
      </c>
      <c r="I92" s="56"/>
      <c r="J92" s="2">
        <f t="shared" si="6"/>
        <v>1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4</v>
      </c>
      <c r="V92" s="22">
        <f t="shared" si="11"/>
        <v>400</v>
      </c>
    </row>
    <row r="93" spans="1:22" ht="16.5" customHeight="1">
      <c r="A93" s="2">
        <v>92</v>
      </c>
      <c r="B93" s="64"/>
      <c r="C93" s="47" t="s">
        <v>31</v>
      </c>
      <c r="D93" s="48">
        <v>0.39583333333333331</v>
      </c>
      <c r="E93" s="65" t="s">
        <v>90</v>
      </c>
      <c r="F93" s="49">
        <v>4</v>
      </c>
      <c r="G93" s="50">
        <v>3.5</v>
      </c>
      <c r="H93" s="51">
        <v>100</v>
      </c>
      <c r="I93" s="56"/>
      <c r="J93" s="2">
        <f t="shared" si="6"/>
        <v>1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3.5</v>
      </c>
      <c r="V93" s="22">
        <f t="shared" si="11"/>
        <v>350</v>
      </c>
    </row>
    <row r="94" spans="1:22" ht="16.5" customHeight="1">
      <c r="A94" s="2">
        <v>93</v>
      </c>
      <c r="B94" s="63"/>
      <c r="C94" s="47" t="s">
        <v>33</v>
      </c>
      <c r="D94" s="48">
        <v>0.60763888888888895</v>
      </c>
      <c r="E94" s="66"/>
      <c r="F94" s="49">
        <v>4</v>
      </c>
      <c r="G94" s="50">
        <v>3.5</v>
      </c>
      <c r="H94" s="51">
        <v>100</v>
      </c>
      <c r="I94" s="56"/>
      <c r="J94" s="2">
        <f t="shared" si="6"/>
        <v>1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3.5</v>
      </c>
      <c r="V94" s="22">
        <f t="shared" si="11"/>
        <v>350</v>
      </c>
    </row>
    <row r="95" spans="1:22" ht="16.5" customHeight="1">
      <c r="A95" s="2">
        <v>94</v>
      </c>
      <c r="B95" s="59" t="s">
        <v>91</v>
      </c>
      <c r="C95" s="47" t="s">
        <v>31</v>
      </c>
      <c r="D95" s="47">
        <v>0.41666666666666669</v>
      </c>
      <c r="E95" s="60" t="s">
        <v>92</v>
      </c>
      <c r="F95" s="53">
        <v>8</v>
      </c>
      <c r="G95" s="54">
        <v>2</v>
      </c>
      <c r="H95" s="51">
        <v>100</v>
      </c>
      <c r="I95" s="56"/>
      <c r="J95" s="2">
        <f t="shared" si="6"/>
        <v>1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2</v>
      </c>
      <c r="V95" s="22">
        <f t="shared" si="11"/>
        <v>200</v>
      </c>
    </row>
    <row r="96" spans="1:22" ht="16.5" customHeight="1">
      <c r="A96" s="2">
        <v>95</v>
      </c>
      <c r="B96" s="59"/>
      <c r="C96" s="47" t="s">
        <v>33</v>
      </c>
      <c r="D96" s="47">
        <v>0.6875</v>
      </c>
      <c r="E96" s="61"/>
      <c r="F96" s="53">
        <v>8</v>
      </c>
      <c r="G96" s="54">
        <v>2</v>
      </c>
      <c r="H96" s="51">
        <v>100</v>
      </c>
      <c r="I96" s="56"/>
      <c r="J96" s="2">
        <f t="shared" si="6"/>
        <v>1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2</v>
      </c>
      <c r="V96" s="22">
        <f t="shared" si="11"/>
        <v>200</v>
      </c>
    </row>
    <row r="97" spans="1:22" ht="16.5" customHeight="1">
      <c r="A97" s="2">
        <v>96</v>
      </c>
      <c r="B97" s="45"/>
      <c r="C97" s="43"/>
      <c r="D97" s="11"/>
      <c r="E97" s="45"/>
      <c r="F97" s="35"/>
      <c r="G97" s="36"/>
      <c r="H97" s="37"/>
      <c r="I97" s="1"/>
      <c r="J97" s="2">
        <f t="shared" si="6"/>
        <v>0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0</v>
      </c>
      <c r="V97" s="22">
        <f t="shared" si="11"/>
        <v>0</v>
      </c>
    </row>
    <row r="98" spans="1:22" ht="16.5" customHeight="1">
      <c r="A98" s="2">
        <v>97</v>
      </c>
      <c r="B98" s="45"/>
      <c r="C98" s="43"/>
      <c r="D98" s="11"/>
      <c r="E98" s="45"/>
      <c r="F98" s="35"/>
      <c r="G98" s="36"/>
      <c r="H98" s="37"/>
      <c r="I98" s="1"/>
      <c r="J98" s="2">
        <f t="shared" si="6"/>
        <v>0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0</v>
      </c>
      <c r="V98" s="22">
        <f t="shared" si="11"/>
        <v>0</v>
      </c>
    </row>
    <row r="99" spans="1:22" ht="16.5" customHeight="1">
      <c r="A99" s="2">
        <v>98</v>
      </c>
      <c r="B99" s="45"/>
      <c r="C99" s="43"/>
      <c r="D99" s="11"/>
      <c r="E99" s="45"/>
      <c r="F99" s="35"/>
      <c r="G99" s="36"/>
      <c r="H99" s="37"/>
      <c r="I99" s="1"/>
      <c r="J99" s="2">
        <f t="shared" si="6"/>
        <v>0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0</v>
      </c>
      <c r="V99" s="22">
        <f t="shared" si="11"/>
        <v>0</v>
      </c>
    </row>
    <row r="100" spans="1:22" ht="16.5" customHeight="1">
      <c r="A100" s="2">
        <v>99</v>
      </c>
      <c r="B100" s="45"/>
      <c r="C100" s="43"/>
      <c r="D100" s="11"/>
      <c r="E100" s="45"/>
      <c r="F100" s="35"/>
      <c r="G100" s="36"/>
      <c r="H100" s="37"/>
      <c r="I100" s="1"/>
      <c r="J100" s="2">
        <f t="shared" si="6"/>
        <v>0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0</v>
      </c>
      <c r="V100" s="22">
        <f t="shared" si="11"/>
        <v>0</v>
      </c>
    </row>
    <row r="101" spans="1:22" ht="16.5" customHeight="1">
      <c r="A101" s="2">
        <v>100</v>
      </c>
      <c r="B101" s="45"/>
      <c r="C101" s="43"/>
      <c r="D101" s="11"/>
      <c r="E101" s="45"/>
      <c r="F101" s="35"/>
      <c r="G101" s="36"/>
      <c r="H101" s="37"/>
      <c r="I101" s="1"/>
      <c r="J101" s="2">
        <f t="shared" si="6"/>
        <v>0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0</v>
      </c>
      <c r="V101" s="22">
        <f t="shared" si="11"/>
        <v>0</v>
      </c>
    </row>
    <row r="102" spans="1:22" ht="16.5" customHeight="1">
      <c r="A102" s="2">
        <v>101</v>
      </c>
      <c r="B102" s="45"/>
      <c r="C102" s="43"/>
      <c r="D102" s="11"/>
      <c r="E102" s="46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5"/>
      <c r="C103" s="43"/>
      <c r="D103" s="11"/>
      <c r="E103" s="46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5"/>
      <c r="C104" s="43"/>
      <c r="D104" s="11"/>
      <c r="E104" s="45"/>
      <c r="F104" s="41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5"/>
      <c r="C105" s="43"/>
      <c r="D105" s="11"/>
      <c r="E105" s="45"/>
      <c r="F105" s="41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5"/>
      <c r="C106" s="43"/>
      <c r="D106" s="11"/>
      <c r="E106" s="45"/>
      <c r="F106" s="41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5"/>
      <c r="C107" s="43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5"/>
      <c r="C108" s="43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5"/>
      <c r="C109" s="43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5"/>
      <c r="C110" s="43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5"/>
      <c r="C111" s="43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5"/>
      <c r="C112" s="43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5"/>
      <c r="C113" s="43"/>
      <c r="D113" s="11"/>
      <c r="E113" s="45"/>
      <c r="F113" s="42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5"/>
      <c r="C114" s="43"/>
      <c r="D114" s="11"/>
      <c r="E114" s="45"/>
      <c r="F114" s="42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5"/>
      <c r="C115" s="43"/>
      <c r="D115" s="11"/>
      <c r="E115" s="45"/>
      <c r="F115" s="42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5"/>
      <c r="C116" s="43"/>
      <c r="D116" s="11"/>
      <c r="E116" s="45"/>
      <c r="F116" s="42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5"/>
      <c r="C117" s="43"/>
      <c r="D117" s="11"/>
      <c r="E117" s="45"/>
      <c r="F117" s="42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5"/>
      <c r="C118" s="43"/>
      <c r="D118" s="11"/>
      <c r="E118" s="20"/>
      <c r="F118" s="42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5"/>
      <c r="C119" s="43"/>
      <c r="D119" s="11"/>
      <c r="E119" s="45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5"/>
      <c r="C120" s="43"/>
      <c r="D120" s="11"/>
      <c r="E120" s="45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5"/>
      <c r="C121" s="43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5"/>
      <c r="C122" s="43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5"/>
      <c r="C123" s="43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5"/>
      <c r="C124" s="43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5"/>
      <c r="C125" s="43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5"/>
      <c r="C126" s="43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5"/>
      <c r="C127" s="43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5"/>
      <c r="C128" s="43"/>
      <c r="D128" s="11"/>
      <c r="E128" s="45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5"/>
      <c r="C129" s="43"/>
      <c r="D129" s="14"/>
      <c r="E129" s="45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5"/>
      <c r="C130" s="43"/>
      <c r="D130" s="14"/>
      <c r="E130" s="45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5"/>
      <c r="C131" s="43"/>
      <c r="D131" s="11"/>
      <c r="E131" s="45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5"/>
      <c r="C132" s="43"/>
      <c r="D132" s="3"/>
      <c r="E132" s="45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5"/>
      <c r="C133" s="43"/>
      <c r="D133" s="11"/>
      <c r="E133" s="45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5"/>
      <c r="C134" s="43"/>
      <c r="D134" s="11"/>
      <c r="E134" s="45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5"/>
      <c r="C135" s="43"/>
      <c r="D135" s="11"/>
      <c r="E135" s="45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5"/>
      <c r="C136" s="43"/>
      <c r="D136" s="11"/>
      <c r="E136" s="45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5"/>
      <c r="C137" s="43"/>
      <c r="D137" s="11"/>
      <c r="E137" s="45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5"/>
      <c r="C138" s="43"/>
      <c r="D138" s="11"/>
      <c r="E138" s="45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5"/>
      <c r="C139" s="43"/>
      <c r="D139" s="11"/>
      <c r="E139" s="45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5"/>
      <c r="C140" s="43"/>
      <c r="D140" s="11"/>
      <c r="E140" s="45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5"/>
      <c r="C141" s="43"/>
      <c r="D141" s="11"/>
      <c r="E141" s="45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5"/>
      <c r="C142" s="43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5"/>
      <c r="C143" s="43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5"/>
      <c r="C144" s="43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5"/>
      <c r="C145" s="43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5"/>
      <c r="C146" s="43"/>
      <c r="D146" s="11"/>
      <c r="E146" s="20"/>
      <c r="F146" s="35"/>
      <c r="G146" s="36"/>
      <c r="H146" s="37"/>
      <c r="I146" s="45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5"/>
      <c r="C147" s="43"/>
      <c r="D147" s="11"/>
      <c r="E147" s="20"/>
      <c r="F147" s="35"/>
      <c r="G147" s="36"/>
      <c r="H147" s="37"/>
      <c r="I147" s="45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5"/>
      <c r="C148" s="43"/>
      <c r="D148" s="11"/>
      <c r="E148" s="20"/>
      <c r="F148" s="35"/>
      <c r="G148" s="36"/>
      <c r="H148" s="37"/>
      <c r="I148" s="45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5"/>
      <c r="C149" s="43"/>
      <c r="D149" s="11"/>
      <c r="E149" s="45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5"/>
      <c r="C150" s="43"/>
      <c r="D150" s="12"/>
      <c r="E150" s="45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5"/>
      <c r="C151" s="43"/>
      <c r="D151" s="12"/>
      <c r="E151" s="45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5"/>
      <c r="C152" s="43"/>
      <c r="D152" s="12"/>
      <c r="E152" s="45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5"/>
      <c r="C153" s="43"/>
      <c r="D153" s="12"/>
      <c r="E153" s="45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5"/>
      <c r="C154" s="43"/>
      <c r="D154" s="11"/>
      <c r="E154" s="45"/>
      <c r="F154" s="35"/>
      <c r="G154" s="39"/>
      <c r="H154" s="37"/>
      <c r="I154" s="44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5"/>
      <c r="C155" s="43"/>
      <c r="D155" s="11"/>
      <c r="E155" s="45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5"/>
      <c r="C156" s="43"/>
      <c r="D156" s="11"/>
      <c r="E156" s="45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5"/>
      <c r="C157" s="43"/>
      <c r="D157" s="11"/>
      <c r="E157" s="45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5"/>
      <c r="C158" s="43"/>
      <c r="D158" s="11"/>
      <c r="E158" s="45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5"/>
      <c r="C159" s="43"/>
      <c r="D159" s="11"/>
      <c r="E159" s="45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5"/>
      <c r="C160" s="43"/>
      <c r="D160" s="11"/>
      <c r="E160" s="45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5"/>
      <c r="C161" s="43"/>
      <c r="D161" s="11"/>
      <c r="E161" s="45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5"/>
      <c r="C162" s="43"/>
      <c r="D162" s="11"/>
      <c r="E162" s="45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5"/>
      <c r="C163" s="43"/>
      <c r="D163" s="11"/>
      <c r="E163" s="45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5"/>
      <c r="C164" s="43"/>
      <c r="D164" s="11"/>
      <c r="E164" s="45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5"/>
      <c r="C165" s="43"/>
      <c r="D165" s="11"/>
      <c r="E165" s="45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5"/>
      <c r="C166" s="43"/>
      <c r="D166" s="11"/>
      <c r="E166" s="45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5"/>
      <c r="C167" s="43"/>
      <c r="D167" s="11"/>
      <c r="E167" s="45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5"/>
      <c r="C168" s="43"/>
      <c r="D168" s="11"/>
      <c r="E168" s="45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5"/>
      <c r="C169" s="43"/>
      <c r="D169" s="11"/>
      <c r="E169" s="45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5"/>
      <c r="C170" s="43"/>
      <c r="D170" s="11"/>
      <c r="E170" s="45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5"/>
      <c r="C171" s="43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5"/>
      <c r="C172" s="43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5"/>
      <c r="C173" s="43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5"/>
      <c r="C174" s="43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5"/>
      <c r="C175" s="43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5"/>
      <c r="C176" s="43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5"/>
      <c r="C177" s="43"/>
      <c r="D177" s="11"/>
      <c r="E177" s="45"/>
      <c r="F177" s="41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5"/>
      <c r="C178" s="43"/>
      <c r="D178" s="11"/>
      <c r="E178" s="45"/>
      <c r="F178" s="41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5"/>
      <c r="C179" s="43"/>
      <c r="D179" s="11"/>
      <c r="E179" s="45"/>
      <c r="F179" s="41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5"/>
      <c r="C180" s="43"/>
      <c r="D180" s="11"/>
      <c r="E180" s="45"/>
      <c r="F180" s="41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5"/>
      <c r="C181" s="43"/>
      <c r="D181" s="11"/>
      <c r="E181" s="45"/>
      <c r="F181" s="41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3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3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3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3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3"/>
      <c r="D186" s="11"/>
      <c r="E186" s="45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3"/>
      <c r="D187" s="13"/>
      <c r="E187" s="45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3"/>
      <c r="D188" s="4"/>
      <c r="E188" s="45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3"/>
      <c r="D189" s="4"/>
      <c r="E189" s="45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3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3"/>
      <c r="D191" s="11"/>
      <c r="E191" s="45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3"/>
      <c r="D192" s="13"/>
      <c r="E192" s="45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3"/>
      <c r="D193" s="4"/>
      <c r="E193" s="45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3"/>
      <c r="D194" s="4"/>
      <c r="E194" s="45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3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3"/>
      <c r="D196" s="11"/>
      <c r="E196" s="45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3"/>
      <c r="D197" s="13"/>
      <c r="E197" s="45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3"/>
      <c r="D198" s="4"/>
      <c r="E198" s="45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3"/>
      <c r="D199" s="4"/>
      <c r="E199" s="45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3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3"/>
      <c r="D201" s="11"/>
      <c r="E201" s="45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3"/>
      <c r="D202" s="13"/>
      <c r="E202" s="45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3"/>
      <c r="D203" s="4"/>
      <c r="E203" s="45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3"/>
      <c r="D204" s="4"/>
      <c r="E204" s="45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3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3"/>
      <c r="D206" s="11"/>
      <c r="E206" s="45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3"/>
      <c r="D207" s="13"/>
      <c r="E207" s="45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3"/>
      <c r="D208" s="4"/>
      <c r="E208" s="45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3"/>
      <c r="D209" s="4"/>
      <c r="E209" s="45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3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3"/>
      <c r="D211" s="11"/>
      <c r="E211" s="45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3"/>
      <c r="D212" s="13"/>
      <c r="E212" s="45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3"/>
      <c r="D213" s="4"/>
      <c r="E213" s="45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3"/>
      <c r="D214" s="4"/>
      <c r="E214" s="45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3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3"/>
      <c r="D216" s="11"/>
      <c r="E216" s="45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3"/>
      <c r="D217" s="13"/>
      <c r="E217" s="45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3"/>
      <c r="D218" s="4"/>
      <c r="E218" s="45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3"/>
      <c r="D219" s="4"/>
      <c r="E219" s="45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3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3"/>
      <c r="D221" s="11"/>
      <c r="E221" s="45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3"/>
      <c r="D222" s="13"/>
      <c r="E222" s="45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3"/>
      <c r="D223" s="4"/>
      <c r="E223" s="45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3"/>
      <c r="D224" s="4"/>
      <c r="E224" s="45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3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3"/>
      <c r="D226" s="11"/>
      <c r="E226" s="45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3"/>
      <c r="D227" s="13"/>
      <c r="E227" s="45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3"/>
      <c r="D228" s="4"/>
      <c r="E228" s="45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3"/>
      <c r="D229" s="4"/>
      <c r="E229" s="45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3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3"/>
      <c r="D231" s="11"/>
      <c r="E231" s="45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3"/>
      <c r="D232" s="13"/>
      <c r="E232" s="45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3"/>
      <c r="D233" s="4"/>
      <c r="E233" s="45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3"/>
      <c r="D234" s="4"/>
      <c r="E234" s="45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3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3"/>
      <c r="D236" s="11"/>
      <c r="E236" s="45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3"/>
      <c r="D237" s="13"/>
      <c r="E237" s="45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3"/>
      <c r="D238" s="4"/>
      <c r="E238" s="45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3"/>
      <c r="D239" s="4"/>
      <c r="E239" s="45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3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3"/>
      <c r="D241" s="11"/>
      <c r="E241" s="45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3"/>
      <c r="D242" s="13"/>
      <c r="E242" s="45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3"/>
      <c r="D243" s="4"/>
      <c r="E243" s="45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3"/>
      <c r="D244" s="4"/>
      <c r="E244" s="45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3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3"/>
      <c r="D246" s="11"/>
      <c r="E246" s="45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3"/>
      <c r="D247" s="13"/>
      <c r="E247" s="45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3"/>
      <c r="D248" s="4"/>
      <c r="E248" s="45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3"/>
      <c r="D249" s="4"/>
      <c r="E249" s="45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3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3"/>
      <c r="D251" s="11"/>
      <c r="E251" s="45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3"/>
      <c r="D252" s="13"/>
      <c r="E252" s="45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3"/>
      <c r="D253" s="4"/>
      <c r="E253" s="45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3"/>
      <c r="D254" s="4"/>
      <c r="E254" s="45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3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3"/>
      <c r="D256" s="11"/>
      <c r="E256" s="45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3"/>
      <c r="D257" s="13"/>
      <c r="E257" s="45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3"/>
      <c r="D258" s="4"/>
      <c r="E258" s="45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3"/>
      <c r="D259" s="4"/>
      <c r="E259" s="45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3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3"/>
      <c r="D261" s="11"/>
      <c r="E261" s="45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3"/>
      <c r="D262" s="13"/>
      <c r="E262" s="45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3"/>
      <c r="D263" s="4"/>
      <c r="E263" s="45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3"/>
      <c r="D264" s="4"/>
      <c r="E264" s="45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3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3"/>
      <c r="D266" s="11"/>
      <c r="E266" s="45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3"/>
      <c r="D267" s="13"/>
      <c r="E267" s="45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3"/>
      <c r="D268" s="4"/>
      <c r="E268" s="45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3"/>
      <c r="D269" s="4"/>
      <c r="E269" s="45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3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3"/>
      <c r="D271" s="11"/>
      <c r="E271" s="45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3"/>
      <c r="D272" s="13"/>
      <c r="E272" s="45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3"/>
      <c r="D273" s="4"/>
      <c r="E273" s="45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3"/>
      <c r="D274" s="4"/>
      <c r="E274" s="45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3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3"/>
      <c r="D276" s="11"/>
      <c r="E276" s="45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3"/>
      <c r="D277" s="13"/>
      <c r="E277" s="45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3"/>
      <c r="D278" s="4"/>
      <c r="E278" s="45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3"/>
      <c r="D279" s="4"/>
      <c r="E279" s="45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3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3"/>
      <c r="D281" s="11"/>
      <c r="E281" s="45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3"/>
      <c r="D282" s="13"/>
      <c r="E282" s="45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3"/>
      <c r="D283" s="4"/>
      <c r="E283" s="45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3"/>
      <c r="D284" s="4"/>
      <c r="E284" s="45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3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3"/>
      <c r="D286" s="11"/>
      <c r="E286" s="45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3"/>
      <c r="D287" s="13"/>
      <c r="E287" s="45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3"/>
      <c r="D288" s="4"/>
      <c r="E288" s="45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3"/>
      <c r="D289" s="4"/>
      <c r="E289" s="45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3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3"/>
      <c r="D291" s="11"/>
      <c r="E291" s="45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3"/>
      <c r="D292" s="13"/>
      <c r="E292" s="45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3"/>
      <c r="D293" s="4"/>
      <c r="E293" s="45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3"/>
      <c r="D294" s="4"/>
      <c r="E294" s="45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3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3"/>
      <c r="D296" s="11"/>
      <c r="E296" s="45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3"/>
      <c r="D297" s="13"/>
      <c r="E297" s="45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3"/>
      <c r="D298" s="4"/>
      <c r="E298" s="45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3"/>
      <c r="D299" s="4"/>
      <c r="E299" s="45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3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3"/>
      <c r="D301" s="11"/>
      <c r="E301" s="45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3"/>
      <c r="D302" s="13"/>
      <c r="E302" s="45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3"/>
      <c r="D303" s="4"/>
      <c r="E303" s="45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3"/>
      <c r="D304" s="4"/>
      <c r="E304" s="45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3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3"/>
      <c r="D306" s="11"/>
      <c r="E306" s="45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3"/>
      <c r="D307" s="13"/>
      <c r="E307" s="45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3"/>
      <c r="D308" s="4"/>
      <c r="E308" s="45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3"/>
      <c r="D309" s="4"/>
      <c r="E309" s="45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3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3"/>
      <c r="D311" s="11"/>
      <c r="E311" s="45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3"/>
      <c r="D312" s="13"/>
      <c r="E312" s="45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3"/>
      <c r="D313" s="4"/>
      <c r="E313" s="45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3"/>
      <c r="D314" s="4"/>
      <c r="E314" s="45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3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3"/>
      <c r="D316" s="11"/>
      <c r="E316" s="45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3"/>
      <c r="D317" s="13"/>
      <c r="E317" s="45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3"/>
      <c r="D318" s="4"/>
      <c r="E318" s="45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3"/>
      <c r="D319" s="4"/>
      <c r="E319" s="45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3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3"/>
      <c r="D321" s="11"/>
      <c r="E321" s="45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3"/>
      <c r="D322" s="13"/>
      <c r="E322" s="45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3"/>
      <c r="D323" s="4"/>
      <c r="E323" s="45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3"/>
      <c r="D324" s="4"/>
      <c r="E324" s="45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3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3"/>
      <c r="D326" s="11"/>
      <c r="E326" s="45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3"/>
      <c r="D327" s="13"/>
      <c r="E327" s="45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3"/>
      <c r="D328" s="4"/>
      <c r="E328" s="45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3"/>
      <c r="D329" s="4"/>
      <c r="E329" s="45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3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3"/>
      <c r="D331" s="11"/>
      <c r="E331" s="45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3"/>
      <c r="D332" s="13"/>
      <c r="E332" s="45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3"/>
      <c r="D333" s="4"/>
      <c r="E333" s="45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3"/>
      <c r="D334" s="4"/>
      <c r="E334" s="45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3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3"/>
      <c r="D336" s="11"/>
      <c r="E336" s="45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3"/>
      <c r="D337" s="13"/>
      <c r="E337" s="45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3"/>
      <c r="D338" s="4"/>
      <c r="E338" s="45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3"/>
      <c r="D339" s="4"/>
      <c r="E339" s="45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3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3"/>
      <c r="D341" s="11"/>
      <c r="E341" s="45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3"/>
      <c r="D342" s="13"/>
      <c r="E342" s="45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3"/>
      <c r="D343" s="4"/>
      <c r="E343" s="45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3"/>
      <c r="D344" s="4"/>
      <c r="E344" s="45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3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3"/>
      <c r="D346" s="11"/>
      <c r="E346" s="45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3"/>
      <c r="D347" s="13"/>
      <c r="E347" s="45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3"/>
      <c r="D348" s="4"/>
      <c r="E348" s="45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3"/>
      <c r="D349" s="4"/>
      <c r="E349" s="45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3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3"/>
      <c r="D351" s="11"/>
      <c r="E351" s="45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3"/>
      <c r="D352" s="13"/>
      <c r="E352" s="45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3"/>
      <c r="D353" s="4"/>
      <c r="E353" s="45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3"/>
      <c r="D354" s="4"/>
      <c r="E354" s="45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3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3"/>
      <c r="D356" s="11"/>
      <c r="E356" s="45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3"/>
      <c r="D357" s="13"/>
      <c r="E357" s="45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3"/>
      <c r="D358" s="4"/>
      <c r="E358" s="45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3"/>
      <c r="D359" s="4"/>
      <c r="E359" s="45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3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3"/>
      <c r="D361" s="11"/>
      <c r="E361" s="45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3"/>
      <c r="D362" s="13"/>
      <c r="E362" s="45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3"/>
      <c r="D363" s="4"/>
      <c r="E363" s="45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3"/>
      <c r="D364" s="4"/>
      <c r="E364" s="45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3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3"/>
      <c r="D366" s="11"/>
      <c r="E366" s="45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3"/>
      <c r="D367" s="13"/>
      <c r="E367" s="45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3"/>
      <c r="D368" s="4"/>
      <c r="E368" s="45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3"/>
      <c r="D369" s="4"/>
      <c r="E369" s="45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3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3"/>
      <c r="D371" s="11"/>
      <c r="E371" s="45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3"/>
      <c r="D372" s="13"/>
      <c r="E372" s="45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3"/>
      <c r="D373" s="4"/>
      <c r="E373" s="45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3"/>
      <c r="D374" s="4"/>
      <c r="E374" s="45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3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3"/>
      <c r="D376" s="11"/>
      <c r="E376" s="45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3"/>
      <c r="D377" s="13"/>
      <c r="E377" s="45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3"/>
      <c r="D378" s="4"/>
      <c r="E378" s="45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3"/>
      <c r="D379" s="4"/>
      <c r="E379" s="45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3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3"/>
      <c r="D381" s="11"/>
      <c r="E381" s="45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3"/>
      <c r="D382" s="13"/>
      <c r="E382" s="45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3"/>
      <c r="D383" s="4"/>
      <c r="E383" s="45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3"/>
      <c r="D384" s="4"/>
      <c r="E384" s="45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3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3"/>
      <c r="D386" s="11"/>
      <c r="E386" s="45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3"/>
      <c r="D387" s="13"/>
      <c r="E387" s="45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3"/>
      <c r="D388" s="4"/>
      <c r="E388" s="45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3"/>
      <c r="D389" s="4"/>
      <c r="E389" s="45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3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3"/>
      <c r="D391" s="11"/>
      <c r="E391" s="45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3"/>
      <c r="D392" s="13"/>
      <c r="E392" s="45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3"/>
      <c r="D393" s="4"/>
      <c r="E393" s="45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3"/>
      <c r="D394" s="4"/>
      <c r="E394" s="45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3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3"/>
      <c r="D396" s="11"/>
      <c r="E396" s="45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3"/>
      <c r="D397" s="13"/>
      <c r="E397" s="45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3"/>
      <c r="D398" s="4"/>
      <c r="E398" s="45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3"/>
      <c r="D399" s="4"/>
      <c r="E399" s="45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3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3"/>
      <c r="D401" s="11"/>
      <c r="E401" s="45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3"/>
      <c r="D402" s="13"/>
      <c r="E402" s="45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3"/>
      <c r="D403" s="4"/>
      <c r="E403" s="45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3"/>
      <c r="D404" s="4"/>
      <c r="E404" s="45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3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3"/>
      <c r="D406" s="11"/>
      <c r="E406" s="45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3"/>
      <c r="D407" s="13"/>
      <c r="E407" s="45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3"/>
      <c r="D408" s="4"/>
      <c r="E408" s="45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3"/>
      <c r="D409" s="4"/>
      <c r="E409" s="45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3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3"/>
      <c r="D411" s="11"/>
      <c r="E411" s="45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3"/>
      <c r="D412" s="13"/>
      <c r="E412" s="45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3"/>
      <c r="D413" s="4"/>
      <c r="E413" s="45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3"/>
      <c r="D414" s="4"/>
      <c r="E414" s="45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3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3"/>
      <c r="D416" s="11"/>
      <c r="E416" s="45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3"/>
      <c r="D417" s="13"/>
      <c r="E417" s="45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3"/>
      <c r="D418" s="4"/>
      <c r="E418" s="45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3"/>
      <c r="D419" s="4"/>
      <c r="E419" s="45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3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3"/>
      <c r="D421" s="11"/>
      <c r="E421" s="45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3"/>
      <c r="D422" s="13"/>
      <c r="E422" s="45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3"/>
      <c r="D423" s="4"/>
      <c r="E423" s="45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3"/>
      <c r="D424" s="4"/>
      <c r="E424" s="45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3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3"/>
      <c r="D426" s="11"/>
      <c r="E426" s="45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3"/>
      <c r="D427" s="13"/>
      <c r="E427" s="45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3"/>
      <c r="D428" s="4"/>
      <c r="E428" s="45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3"/>
      <c r="D429" s="4"/>
      <c r="E429" s="45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3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3"/>
      <c r="D431" s="11"/>
      <c r="E431" s="45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3"/>
      <c r="D432" s="13"/>
      <c r="E432" s="45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3"/>
      <c r="D433" s="4"/>
      <c r="E433" s="45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3"/>
      <c r="D434" s="4"/>
      <c r="E434" s="45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3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3"/>
      <c r="D436" s="11"/>
      <c r="E436" s="45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3"/>
      <c r="D437" s="13"/>
      <c r="E437" s="45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3"/>
      <c r="D438" s="4"/>
      <c r="E438" s="45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3"/>
      <c r="D439" s="4"/>
      <c r="E439" s="45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3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3"/>
      <c r="D441" s="11"/>
      <c r="E441" s="45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3"/>
      <c r="D442" s="13"/>
      <c r="E442" s="45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3"/>
      <c r="D443" s="4"/>
      <c r="E443" s="45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3"/>
      <c r="D444" s="4"/>
      <c r="E444" s="45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3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3"/>
      <c r="D446" s="11"/>
      <c r="E446" s="45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3"/>
      <c r="D447" s="13"/>
      <c r="E447" s="45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3"/>
      <c r="D448" s="4"/>
      <c r="E448" s="45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3"/>
      <c r="D449" s="4"/>
      <c r="E449" s="45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3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3"/>
      <c r="D451" s="11"/>
      <c r="E451" s="45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3"/>
      <c r="D452" s="13"/>
      <c r="E452" s="45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3"/>
      <c r="D453" s="4"/>
      <c r="E453" s="45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3"/>
      <c r="D454" s="4"/>
      <c r="E454" s="45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3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3"/>
      <c r="D456" s="11"/>
      <c r="E456" s="45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3"/>
      <c r="D457" s="13"/>
      <c r="E457" s="45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3"/>
      <c r="D458" s="4"/>
      <c r="E458" s="45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3"/>
      <c r="D459" s="4"/>
      <c r="E459" s="45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3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3"/>
      <c r="D461" s="11"/>
      <c r="E461" s="45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3"/>
      <c r="D462" s="13"/>
      <c r="E462" s="45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3"/>
      <c r="D463" s="4"/>
      <c r="E463" s="45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3"/>
      <c r="D464" s="4"/>
      <c r="E464" s="45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3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3"/>
      <c r="D466" s="11"/>
      <c r="E466" s="45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3"/>
      <c r="D467" s="13"/>
      <c r="E467" s="45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3"/>
      <c r="D468" s="4"/>
      <c r="E468" s="45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3"/>
      <c r="D469" s="4"/>
      <c r="E469" s="45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3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3"/>
      <c r="D471" s="11"/>
      <c r="E471" s="45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3"/>
      <c r="D472" s="13"/>
      <c r="E472" s="45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3"/>
      <c r="D473" s="4"/>
      <c r="E473" s="45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3"/>
      <c r="D474" s="4"/>
      <c r="E474" s="45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3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3"/>
      <c r="D476" s="11"/>
      <c r="E476" s="45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3"/>
      <c r="D477" s="13"/>
      <c r="E477" s="45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3"/>
      <c r="D478" s="4"/>
      <c r="E478" s="45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3"/>
      <c r="D479" s="4"/>
      <c r="E479" s="45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3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3"/>
      <c r="D481" s="11"/>
      <c r="E481" s="45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3"/>
      <c r="D482" s="13"/>
      <c r="E482" s="45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3"/>
      <c r="D483" s="4"/>
      <c r="E483" s="45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3"/>
      <c r="D484" s="4"/>
      <c r="E484" s="45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3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3"/>
      <c r="D486" s="11"/>
      <c r="E486" s="45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3"/>
      <c r="D487" s="13"/>
      <c r="E487" s="45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3"/>
      <c r="D488" s="4"/>
      <c r="E488" s="45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3"/>
      <c r="D489" s="4"/>
      <c r="E489" s="45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3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3"/>
      <c r="D491" s="11"/>
      <c r="E491" s="45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3"/>
      <c r="D492" s="13"/>
      <c r="E492" s="45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3"/>
      <c r="D493" s="4"/>
      <c r="E493" s="45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3"/>
      <c r="D494" s="4"/>
      <c r="E494" s="45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3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3"/>
      <c r="D496" s="11"/>
      <c r="E496" s="45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3"/>
      <c r="D497" s="13"/>
      <c r="E497" s="45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3"/>
      <c r="D498" s="4"/>
      <c r="E498" s="45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3"/>
      <c r="D499" s="4"/>
      <c r="E499" s="45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3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3"/>
      <c r="D501" s="11"/>
      <c r="E501" s="45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3"/>
      <c r="D502" s="13"/>
      <c r="E502" s="45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3"/>
      <c r="D503" s="4"/>
      <c r="E503" s="45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3"/>
      <c r="D504" s="4"/>
      <c r="E504" s="45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3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3"/>
      <c r="D506" s="11"/>
      <c r="E506" s="45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3"/>
      <c r="D507" s="13"/>
      <c r="E507" s="45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3"/>
      <c r="D508" s="4"/>
      <c r="E508" s="45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3"/>
      <c r="D509" s="4"/>
      <c r="E509" s="45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3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3"/>
      <c r="D511" s="11"/>
      <c r="E511" s="45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3"/>
      <c r="D512" s="13"/>
      <c r="E512" s="45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3"/>
      <c r="D513" s="4"/>
      <c r="E513" s="45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3"/>
      <c r="D514" s="4"/>
      <c r="E514" s="45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3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3"/>
      <c r="D516" s="11"/>
      <c r="E516" s="45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3"/>
      <c r="D517" s="13"/>
      <c r="E517" s="45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3"/>
      <c r="D518" s="4"/>
      <c r="E518" s="45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3"/>
      <c r="D519" s="4"/>
      <c r="E519" s="45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3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3"/>
      <c r="D521" s="11"/>
      <c r="E521" s="45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3"/>
      <c r="D522" s="13"/>
      <c r="E522" s="45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3"/>
      <c r="D523" s="4"/>
      <c r="E523" s="45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3"/>
      <c r="D524" s="4"/>
      <c r="E524" s="45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3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3"/>
      <c r="D526" s="11"/>
      <c r="E526" s="45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3"/>
      <c r="D527" s="13"/>
      <c r="E527" s="45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3"/>
      <c r="D528" s="4"/>
      <c r="E528" s="45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3"/>
      <c r="D529" s="4"/>
      <c r="E529" s="45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3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3"/>
      <c r="D531" s="11"/>
      <c r="E531" s="45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3"/>
      <c r="D532" s="13"/>
      <c r="E532" s="45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3"/>
      <c r="D533" s="4"/>
      <c r="E533" s="45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3"/>
      <c r="D534" s="4"/>
      <c r="E534" s="45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3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3"/>
      <c r="D536" s="11"/>
      <c r="E536" s="45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3"/>
      <c r="D537" s="13"/>
      <c r="E537" s="45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3"/>
      <c r="D538" s="4"/>
      <c r="E538" s="45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3"/>
      <c r="D539" s="4"/>
      <c r="E539" s="45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3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3"/>
      <c r="D541" s="11"/>
      <c r="E541" s="45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3"/>
      <c r="D542" s="13"/>
      <c r="E542" s="45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3"/>
      <c r="D543" s="4"/>
      <c r="E543" s="45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3"/>
      <c r="D544" s="4"/>
      <c r="E544" s="45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3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3"/>
      <c r="D546" s="11"/>
      <c r="E546" s="45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3"/>
      <c r="D547" s="13"/>
      <c r="E547" s="45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3"/>
      <c r="D548" s="4"/>
      <c r="E548" s="45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3"/>
      <c r="D549" s="4"/>
      <c r="E549" s="45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3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3"/>
      <c r="D551" s="11"/>
      <c r="E551" s="45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3"/>
      <c r="D552" s="13"/>
      <c r="E552" s="45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3"/>
      <c r="D553" s="4"/>
      <c r="E553" s="45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3"/>
      <c r="D554" s="4"/>
      <c r="E554" s="45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3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3"/>
      <c r="D556" s="11"/>
      <c r="E556" s="45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3"/>
      <c r="D557" s="13"/>
      <c r="E557" s="45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3"/>
      <c r="D558" s="4"/>
      <c r="E558" s="45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3"/>
      <c r="D559" s="4"/>
      <c r="E559" s="45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3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3"/>
      <c r="D561" s="11"/>
      <c r="E561" s="45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3"/>
      <c r="D562" s="13"/>
      <c r="E562" s="45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3"/>
      <c r="D563" s="4"/>
      <c r="E563" s="45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3"/>
      <c r="D564" s="4"/>
      <c r="E564" s="45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3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3"/>
      <c r="D566" s="11"/>
      <c r="E566" s="45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3"/>
      <c r="D567" s="13"/>
      <c r="E567" s="45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3"/>
      <c r="D568" s="4"/>
      <c r="E568" s="45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3"/>
      <c r="D569" s="4"/>
      <c r="E569" s="45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3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3"/>
      <c r="D571" s="11"/>
      <c r="E571" s="45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3"/>
      <c r="D572" s="13"/>
      <c r="E572" s="45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3"/>
      <c r="D573" s="4"/>
      <c r="E573" s="45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3"/>
      <c r="D574" s="4"/>
      <c r="E574" s="45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3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3"/>
      <c r="D576" s="11"/>
      <c r="E576" s="45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3"/>
      <c r="D577" s="13"/>
      <c r="E577" s="45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3"/>
      <c r="D578" s="4"/>
      <c r="E578" s="45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3"/>
      <c r="D579" s="4"/>
      <c r="E579" s="45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3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3"/>
      <c r="D581" s="11"/>
      <c r="E581" s="45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3"/>
      <c r="D582" s="13"/>
      <c r="E582" s="45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3"/>
      <c r="D583" s="4"/>
      <c r="E583" s="45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3"/>
      <c r="D584" s="4"/>
      <c r="E584" s="45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3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3"/>
      <c r="D586" s="11"/>
      <c r="E586" s="45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3"/>
      <c r="D587" s="13"/>
      <c r="E587" s="45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3"/>
      <c r="D588" s="4"/>
      <c r="E588" s="45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3"/>
      <c r="D589" s="4"/>
      <c r="E589" s="45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3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3"/>
      <c r="D591" s="11"/>
      <c r="E591" s="45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3"/>
      <c r="D592" s="13"/>
      <c r="E592" s="45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3"/>
      <c r="D593" s="4"/>
      <c r="E593" s="45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3"/>
      <c r="D594" s="4"/>
      <c r="E594" s="45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3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3"/>
      <c r="D596" s="11"/>
      <c r="E596" s="45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3"/>
      <c r="D597" s="13"/>
      <c r="E597" s="45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3"/>
      <c r="D598" s="4"/>
      <c r="E598" s="45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3"/>
      <c r="D599" s="4"/>
      <c r="E599" s="45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3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3"/>
      <c r="D601" s="11"/>
      <c r="E601" s="45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3"/>
      <c r="D602" s="13"/>
      <c r="E602" s="45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3"/>
      <c r="D603" s="4"/>
      <c r="E603" s="45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3"/>
      <c r="D604" s="4"/>
      <c r="E604" s="45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3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3"/>
      <c r="D606" s="11"/>
      <c r="E606" s="45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3"/>
      <c r="D607" s="13"/>
      <c r="E607" s="45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3"/>
      <c r="D608" s="4"/>
      <c r="E608" s="45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3"/>
      <c r="D609" s="4"/>
      <c r="E609" s="45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3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3"/>
      <c r="D611" s="11"/>
      <c r="E611" s="45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3"/>
      <c r="D612" s="13"/>
      <c r="E612" s="45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3"/>
      <c r="D613" s="4"/>
      <c r="E613" s="45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3"/>
      <c r="D614" s="4"/>
      <c r="E614" s="45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3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3"/>
      <c r="D616" s="11"/>
      <c r="E616" s="45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3"/>
      <c r="D617" s="13"/>
      <c r="E617" s="45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3"/>
      <c r="D618" s="4"/>
      <c r="E618" s="45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3"/>
      <c r="D619" s="4"/>
      <c r="E619" s="45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3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3"/>
      <c r="D621" s="11"/>
      <c r="E621" s="45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3"/>
      <c r="D622" s="13"/>
      <c r="E622" s="45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3"/>
      <c r="D623" s="4"/>
      <c r="E623" s="45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3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3"/>
      <c r="D625" s="11"/>
      <c r="E625" s="45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3"/>
      <c r="D626" s="13"/>
      <c r="E626" s="45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3"/>
      <c r="D627" s="4"/>
      <c r="E627" s="45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3"/>
      <c r="D628" s="4"/>
      <c r="E628" s="45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3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3"/>
      <c r="D630" s="11"/>
      <c r="E630" s="45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3"/>
      <c r="D631" s="13"/>
      <c r="E631" s="45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3"/>
      <c r="D632" s="4"/>
      <c r="E632" s="45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3"/>
      <c r="D633" s="4"/>
      <c r="E633" s="45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3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3"/>
      <c r="D635" s="11"/>
      <c r="E635" s="45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3"/>
      <c r="D636" s="13"/>
      <c r="E636" s="45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3"/>
      <c r="D637" s="4"/>
      <c r="E637" s="45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3"/>
      <c r="D638" s="4"/>
      <c r="E638" s="45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3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3"/>
      <c r="D640" s="11"/>
      <c r="E640" s="45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3"/>
      <c r="D641" s="13"/>
      <c r="E641" s="45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3"/>
      <c r="D642" s="4"/>
      <c r="E642" s="45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3"/>
      <c r="D643" s="4"/>
      <c r="E643" s="45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3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3"/>
      <c r="D645" s="11"/>
      <c r="E645" s="45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3"/>
      <c r="D646" s="13"/>
      <c r="E646" s="45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3"/>
      <c r="D647" s="4"/>
      <c r="E647" s="45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3"/>
      <c r="D648" s="4"/>
      <c r="E648" s="45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3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3"/>
      <c r="D650" s="11"/>
      <c r="E650" s="45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3"/>
      <c r="D651" s="13"/>
      <c r="E651" s="45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3"/>
      <c r="D652" s="4"/>
      <c r="E652" s="45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3"/>
      <c r="D653" s="4"/>
      <c r="E653" s="45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3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3"/>
      <c r="D655" s="11"/>
      <c r="E655" s="45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3"/>
      <c r="D656" s="13"/>
      <c r="E656" s="45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3"/>
      <c r="D657" s="4"/>
      <c r="E657" s="45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3"/>
      <c r="D658" s="4"/>
      <c r="E658" s="45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3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3"/>
      <c r="D660" s="11"/>
      <c r="E660" s="45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3"/>
      <c r="D661" s="13"/>
      <c r="E661" s="45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3"/>
      <c r="D662" s="4"/>
      <c r="E662" s="45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3"/>
      <c r="D663" s="4"/>
      <c r="E663" s="45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3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3"/>
      <c r="D665" s="11"/>
      <c r="E665" s="45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3"/>
      <c r="D666" s="13"/>
      <c r="E666" s="45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3"/>
      <c r="D667" s="4"/>
      <c r="E667" s="45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3"/>
      <c r="D668" s="4"/>
      <c r="E668" s="45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3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3"/>
      <c r="D670" s="11"/>
      <c r="E670" s="45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3"/>
      <c r="D671" s="13"/>
      <c r="E671" s="45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3"/>
      <c r="D672" s="4"/>
      <c r="E672" s="45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3"/>
      <c r="D673" s="4"/>
      <c r="E673" s="45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3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3"/>
      <c r="D675" s="11"/>
      <c r="E675" s="45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3"/>
      <c r="D676" s="13"/>
      <c r="E676" s="45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3"/>
      <c r="D677" s="4"/>
      <c r="E677" s="45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3"/>
      <c r="D678" s="4"/>
      <c r="E678" s="45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3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3"/>
      <c r="D680" s="11"/>
      <c r="E680" s="45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3"/>
      <c r="D681" s="13"/>
      <c r="E681" s="45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3"/>
      <c r="D682" s="4"/>
      <c r="E682" s="45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3"/>
      <c r="D683" s="4"/>
      <c r="E683" s="45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3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3"/>
      <c r="D685" s="11"/>
      <c r="E685" s="45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3"/>
      <c r="D686" s="13"/>
      <c r="E686" s="45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3"/>
      <c r="D687" s="4"/>
      <c r="E687" s="45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3"/>
      <c r="D688" s="4"/>
      <c r="E688" s="45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3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3"/>
      <c r="D690" s="11"/>
      <c r="E690" s="45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3"/>
      <c r="D691" s="13"/>
      <c r="E691" s="45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3"/>
      <c r="D692" s="4"/>
      <c r="E692" s="45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3"/>
      <c r="D693" s="4"/>
      <c r="E693" s="45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3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3"/>
      <c r="D695" s="11"/>
      <c r="E695" s="45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3"/>
      <c r="D696" s="13"/>
      <c r="E696" s="45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3"/>
      <c r="D697" s="4"/>
      <c r="E697" s="45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3"/>
      <c r="D698" s="4"/>
      <c r="E698" s="45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3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3"/>
      <c r="D700" s="11"/>
      <c r="E700" s="45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3"/>
      <c r="D701" s="13"/>
      <c r="E701" s="45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3"/>
      <c r="D702" s="4"/>
      <c r="E702" s="45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3"/>
      <c r="D703" s="4"/>
      <c r="E703" s="45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3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3"/>
      <c r="D705" s="11"/>
      <c r="E705" s="45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3"/>
      <c r="D706" s="13"/>
      <c r="E706" s="45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3"/>
      <c r="D707" s="4"/>
      <c r="E707" s="45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3"/>
      <c r="D708" s="4"/>
      <c r="E708" s="45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3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3"/>
      <c r="D710" s="11"/>
      <c r="E710" s="45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3"/>
      <c r="D711" s="13"/>
      <c r="E711" s="45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3"/>
      <c r="D712" s="4"/>
      <c r="E712" s="45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3"/>
      <c r="D713" s="4"/>
      <c r="E713" s="45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3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3"/>
      <c r="D715" s="11"/>
      <c r="E715" s="45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3"/>
      <c r="D716" s="13"/>
      <c r="E716" s="45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3"/>
      <c r="D717" s="4"/>
      <c r="E717" s="45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3"/>
      <c r="D718" s="4"/>
      <c r="E718" s="45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3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3"/>
      <c r="D720" s="11"/>
      <c r="E720" s="45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3"/>
      <c r="D721" s="13"/>
      <c r="E721" s="45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3"/>
      <c r="D722" s="4"/>
      <c r="E722" s="45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3"/>
      <c r="D723" s="4"/>
      <c r="E723" s="45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3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3"/>
      <c r="D725" s="11"/>
      <c r="E725" s="45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3"/>
      <c r="D726" s="13"/>
      <c r="E726" s="45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3"/>
      <c r="D727" s="4"/>
      <c r="E727" s="45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3"/>
      <c r="D728" s="4"/>
      <c r="E728" s="45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3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3"/>
      <c r="D730" s="11"/>
      <c r="E730" s="45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3"/>
      <c r="D731" s="13"/>
      <c r="E731" s="45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3"/>
      <c r="D732" s="4"/>
      <c r="E732" s="45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3"/>
      <c r="D733" s="4"/>
      <c r="E733" s="45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3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3"/>
      <c r="D735" s="11"/>
      <c r="E735" s="45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3"/>
      <c r="D736" s="13"/>
      <c r="E736" s="45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3"/>
      <c r="D737" s="4"/>
      <c r="E737" s="45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3"/>
      <c r="D738" s="4"/>
      <c r="E738" s="45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3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3"/>
      <c r="D740" s="11"/>
      <c r="E740" s="45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3"/>
      <c r="D741" s="13"/>
      <c r="E741" s="45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3"/>
      <c r="D742" s="4"/>
      <c r="E742" s="45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3"/>
      <c r="D743" s="4"/>
      <c r="E743" s="45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3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3"/>
      <c r="D745" s="11"/>
      <c r="E745" s="45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3"/>
      <c r="D746" s="13"/>
      <c r="E746" s="45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3"/>
      <c r="D747" s="4"/>
      <c r="E747" s="45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3"/>
      <c r="D748" s="4"/>
      <c r="E748" s="45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3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3"/>
      <c r="D750" s="11"/>
      <c r="E750" s="45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3"/>
      <c r="D751" s="13"/>
      <c r="E751" s="45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3"/>
      <c r="D752" s="4"/>
      <c r="E752" s="45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3"/>
      <c r="D753" s="4"/>
      <c r="E753" s="45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3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3"/>
      <c r="D755" s="11"/>
      <c r="E755" s="45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3"/>
      <c r="D756" s="13"/>
      <c r="E756" s="45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3"/>
      <c r="D757" s="4"/>
      <c r="E757" s="45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3"/>
      <c r="D758" s="4"/>
      <c r="E758" s="45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3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3"/>
      <c r="D760" s="11"/>
      <c r="E760" s="45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3"/>
      <c r="D761" s="13"/>
      <c r="E761" s="45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3"/>
      <c r="D762" s="4"/>
      <c r="E762" s="45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3"/>
      <c r="D763" s="4"/>
      <c r="E763" s="45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3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3"/>
      <c r="D765" s="11"/>
      <c r="E765" s="45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3"/>
      <c r="D766" s="13"/>
      <c r="E766" s="45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3"/>
      <c r="D767" s="4"/>
      <c r="E767" s="45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3"/>
      <c r="D768" s="4"/>
      <c r="E768" s="45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3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3"/>
      <c r="D770" s="11"/>
      <c r="E770" s="45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3"/>
      <c r="D771" s="13"/>
      <c r="E771" s="45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3"/>
      <c r="D772" s="4"/>
      <c r="E772" s="45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3"/>
      <c r="D773" s="4"/>
      <c r="E773" s="45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3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3"/>
      <c r="D775" s="11"/>
      <c r="E775" s="45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3"/>
      <c r="D776" s="13"/>
      <c r="E776" s="45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3"/>
      <c r="D777" s="4"/>
      <c r="E777" s="45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3"/>
      <c r="D778" s="4"/>
      <c r="E778" s="45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3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3"/>
      <c r="D780" s="11"/>
      <c r="E780" s="45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3"/>
      <c r="D781" s="13"/>
      <c r="E781" s="45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3"/>
      <c r="D782" s="4"/>
      <c r="E782" s="45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3"/>
      <c r="D783" s="4"/>
      <c r="E783" s="45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3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3"/>
      <c r="D785" s="11"/>
      <c r="E785" s="45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3"/>
      <c r="D786" s="13"/>
      <c r="E786" s="45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3"/>
      <c r="D787" s="4"/>
      <c r="E787" s="45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3"/>
      <c r="D788" s="4"/>
      <c r="E788" s="45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3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3"/>
      <c r="D790" s="11"/>
      <c r="E790" s="45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3"/>
      <c r="D791" s="13"/>
      <c r="E791" s="45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3"/>
      <c r="D792" s="4"/>
      <c r="E792" s="45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3"/>
      <c r="D793" s="4"/>
      <c r="E793" s="45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3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3"/>
      <c r="D795" s="11"/>
      <c r="E795" s="45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3"/>
      <c r="D796" s="13"/>
      <c r="E796" s="45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3"/>
      <c r="D797" s="4"/>
      <c r="E797" s="45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3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3"/>
      <c r="D799" s="11"/>
      <c r="E799" s="45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3"/>
      <c r="D800" s="13"/>
      <c r="E800" s="45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3"/>
      <c r="D801" s="4"/>
      <c r="E801" s="45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3"/>
      <c r="D802" s="4"/>
      <c r="E802" s="45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3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3"/>
      <c r="D804" s="11"/>
      <c r="E804" s="45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3"/>
      <c r="D805" s="13"/>
      <c r="E805" s="45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3"/>
      <c r="D806" s="4"/>
      <c r="E806" s="45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3"/>
      <c r="D807" s="4"/>
      <c r="E807" s="45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3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3"/>
      <c r="D809" s="11"/>
      <c r="E809" s="45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3"/>
      <c r="D810" s="13"/>
      <c r="E810" s="45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3"/>
      <c r="D811" s="4"/>
      <c r="E811" s="45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3"/>
      <c r="D812" s="4"/>
      <c r="E812" s="45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3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3"/>
      <c r="D814" s="11"/>
      <c r="E814" s="45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3"/>
      <c r="D815" s="13"/>
      <c r="E815" s="45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3"/>
      <c r="D816" s="4"/>
      <c r="E816" s="45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3"/>
      <c r="D817" s="4"/>
      <c r="E817" s="45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3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3"/>
      <c r="D819" s="11"/>
      <c r="E819" s="45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3"/>
      <c r="D820" s="13"/>
      <c r="E820" s="45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3"/>
      <c r="D821" s="4"/>
      <c r="E821" s="45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3"/>
      <c r="D822" s="4"/>
      <c r="E822" s="45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3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3"/>
      <c r="D824" s="11"/>
      <c r="E824" s="45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3"/>
      <c r="D825" s="13"/>
      <c r="E825" s="45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3"/>
      <c r="D826" s="4"/>
      <c r="E826" s="45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3"/>
      <c r="D827" s="4"/>
      <c r="E827" s="45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3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3"/>
      <c r="D829" s="11"/>
      <c r="E829" s="45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3"/>
      <c r="D830" s="13"/>
      <c r="E830" s="45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3"/>
      <c r="D831" s="4"/>
      <c r="E831" s="45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3"/>
      <c r="D832" s="4"/>
      <c r="E832" s="45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3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3"/>
      <c r="D834" s="11"/>
      <c r="E834" s="45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3"/>
      <c r="D835" s="13"/>
      <c r="E835" s="45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3"/>
      <c r="D836" s="4"/>
      <c r="E836" s="45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3"/>
      <c r="D837" s="4"/>
      <c r="E837" s="45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3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3"/>
      <c r="D839" s="11"/>
      <c r="E839" s="45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3"/>
      <c r="D840" s="13"/>
      <c r="E840" s="45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3"/>
      <c r="D841" s="4"/>
      <c r="E841" s="45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3"/>
      <c r="D842" s="4"/>
      <c r="E842" s="45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3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3"/>
      <c r="D844" s="11"/>
      <c r="E844" s="45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3"/>
      <c r="D845" s="13"/>
      <c r="E845" s="45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3"/>
      <c r="D846" s="4"/>
      <c r="E846" s="45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3"/>
      <c r="D847" s="4"/>
      <c r="E847" s="45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3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3"/>
      <c r="D849" s="11"/>
      <c r="E849" s="45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3"/>
      <c r="D850" s="13"/>
      <c r="E850" s="45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3"/>
      <c r="D851" s="4"/>
      <c r="E851" s="45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3"/>
      <c r="D852" s="4"/>
      <c r="E852" s="45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3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3"/>
      <c r="D854" s="11"/>
      <c r="E854" s="45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3"/>
      <c r="D855" s="13"/>
      <c r="E855" s="45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3"/>
      <c r="D856" s="4"/>
      <c r="E856" s="45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3"/>
      <c r="D857" s="4"/>
      <c r="E857" s="45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3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3"/>
      <c r="D859" s="11"/>
      <c r="E859" s="45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3"/>
      <c r="D860" s="13"/>
      <c r="E860" s="45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3"/>
      <c r="D861" s="4"/>
      <c r="E861" s="45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3"/>
      <c r="D862" s="4"/>
      <c r="E862" s="45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3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3"/>
      <c r="D864" s="11"/>
      <c r="E864" s="45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3"/>
      <c r="D865" s="13"/>
      <c r="E865" s="45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3"/>
      <c r="D866" s="4"/>
      <c r="E866" s="45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3"/>
      <c r="D867" s="4"/>
      <c r="E867" s="45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3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3"/>
      <c r="D869" s="11"/>
      <c r="E869" s="45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3"/>
      <c r="D870" s="13"/>
      <c r="E870" s="45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3"/>
      <c r="D871" s="4"/>
      <c r="E871" s="45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3"/>
      <c r="D872" s="4"/>
      <c r="E872" s="45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3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3"/>
      <c r="D874" s="11"/>
      <c r="E874" s="45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3"/>
      <c r="D875" s="13"/>
      <c r="E875" s="45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3"/>
      <c r="D876" s="4"/>
      <c r="E876" s="45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3"/>
      <c r="D877" s="4"/>
      <c r="E877" s="45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3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3"/>
      <c r="D879" s="11"/>
      <c r="E879" s="45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3"/>
      <c r="D880" s="13"/>
      <c r="E880" s="45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3"/>
      <c r="D881" s="4"/>
      <c r="E881" s="45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3"/>
      <c r="D882" s="4"/>
      <c r="E882" s="45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3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3"/>
      <c r="D884" s="11"/>
      <c r="E884" s="45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3"/>
      <c r="D885" s="13"/>
      <c r="E885" s="45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3"/>
      <c r="D886" s="4"/>
      <c r="E886" s="45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3"/>
      <c r="D887" s="4"/>
      <c r="E887" s="45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3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3"/>
      <c r="D889" s="11"/>
      <c r="E889" s="45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3"/>
      <c r="D890" s="13"/>
      <c r="E890" s="45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3"/>
      <c r="D891" s="4"/>
      <c r="E891" s="45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3"/>
      <c r="D892" s="4"/>
      <c r="E892" s="45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3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3"/>
      <c r="D894" s="11"/>
      <c r="E894" s="45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3"/>
      <c r="D895" s="13"/>
      <c r="E895" s="45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3"/>
      <c r="D896" s="4"/>
      <c r="E896" s="45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3"/>
      <c r="D897" s="4"/>
      <c r="E897" s="45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3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3"/>
      <c r="D899" s="11"/>
      <c r="E899" s="45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3"/>
      <c r="D900" s="13"/>
      <c r="E900" s="45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3"/>
      <c r="D901" s="4"/>
      <c r="E901" s="45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3"/>
      <c r="D902" s="4"/>
      <c r="E902" s="45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3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3"/>
      <c r="D904" s="11"/>
      <c r="E904" s="45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3"/>
      <c r="D905" s="13"/>
      <c r="E905" s="45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3"/>
      <c r="D906" s="4"/>
      <c r="E906" s="45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3"/>
      <c r="D907" s="4"/>
      <c r="E907" s="45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3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3"/>
      <c r="D909" s="11"/>
      <c r="E909" s="45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3"/>
      <c r="D910" s="13"/>
      <c r="E910" s="45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3"/>
      <c r="D911" s="4"/>
      <c r="E911" s="45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3"/>
      <c r="D912" s="4"/>
      <c r="E912" s="45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3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3"/>
      <c r="D914" s="11"/>
      <c r="E914" s="45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3"/>
      <c r="D915" s="13"/>
      <c r="E915" s="45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3"/>
      <c r="D916" s="4"/>
      <c r="E916" s="45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3"/>
      <c r="D917" s="4"/>
      <c r="E917" s="45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3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3"/>
      <c r="D919" s="11"/>
      <c r="E919" s="45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3"/>
      <c r="D920" s="13"/>
      <c r="E920" s="45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3"/>
      <c r="D921" s="4"/>
      <c r="E921" s="45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3"/>
      <c r="D922" s="4"/>
      <c r="E922" s="45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3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3"/>
      <c r="D924" s="11"/>
      <c r="E924" s="45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3"/>
      <c r="D925" s="13"/>
      <c r="E925" s="45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3"/>
      <c r="D926" s="4"/>
      <c r="E926" s="45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3"/>
      <c r="D927" s="4"/>
      <c r="E927" s="45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3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3"/>
      <c r="D929" s="11"/>
      <c r="E929" s="45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3"/>
      <c r="D930" s="13"/>
      <c r="E930" s="45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3"/>
      <c r="D931" s="4"/>
      <c r="E931" s="45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3"/>
      <c r="D932" s="4"/>
      <c r="E932" s="45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3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3"/>
      <c r="D934" s="11"/>
      <c r="E934" s="45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3"/>
      <c r="D935" s="13"/>
      <c r="E935" s="45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3"/>
      <c r="D936" s="4"/>
      <c r="E936" s="45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3"/>
      <c r="D937" s="4"/>
      <c r="E937" s="45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3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3"/>
      <c r="D939" s="11"/>
      <c r="E939" s="45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3"/>
      <c r="D940" s="13"/>
      <c r="E940" s="45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3"/>
      <c r="D941" s="4"/>
      <c r="E941" s="45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3"/>
      <c r="D942" s="4"/>
      <c r="E942" s="45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3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3"/>
      <c r="D944" s="11"/>
      <c r="E944" s="45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3"/>
      <c r="D945" s="13"/>
      <c r="E945" s="45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3"/>
      <c r="D946" s="4"/>
      <c r="E946" s="45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3"/>
      <c r="D947" s="4"/>
      <c r="E947" s="45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3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3"/>
      <c r="D949" s="11"/>
      <c r="E949" s="45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3"/>
      <c r="D950" s="13"/>
      <c r="E950" s="45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3"/>
      <c r="D951" s="4"/>
      <c r="E951" s="45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3"/>
      <c r="D952" s="4"/>
      <c r="E952" s="45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3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3"/>
      <c r="D954" s="11"/>
      <c r="E954" s="45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3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3"/>
      <c r="D956" s="11"/>
      <c r="E956" s="45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3"/>
      <c r="D957" s="13"/>
      <c r="E957" s="45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3"/>
      <c r="D958" s="4"/>
      <c r="E958" s="45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3"/>
      <c r="D959" s="4"/>
      <c r="E959" s="45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3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3"/>
      <c r="D961" s="11"/>
      <c r="E961" s="45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3"/>
      <c r="D962" s="13"/>
      <c r="E962" s="45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3"/>
      <c r="D963" s="4"/>
      <c r="E963" s="45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3"/>
      <c r="D964" s="4"/>
      <c r="E964" s="45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3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3"/>
      <c r="D966" s="11"/>
      <c r="E966" s="45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3"/>
      <c r="D967" s="13"/>
      <c r="E967" s="45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3"/>
      <c r="D968" s="4"/>
      <c r="E968" s="45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3"/>
      <c r="D969" s="4"/>
      <c r="E969" s="45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3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3"/>
      <c r="D971" s="11"/>
      <c r="E971" s="45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3"/>
      <c r="D972" s="13"/>
      <c r="E972" s="45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3"/>
      <c r="D973" s="4"/>
      <c r="E973" s="45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3"/>
      <c r="D974" s="4"/>
      <c r="E974" s="45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3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3"/>
      <c r="D976" s="11"/>
      <c r="E976" s="45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3"/>
      <c r="D977" s="13"/>
      <c r="E977" s="45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3"/>
      <c r="D978" s="4"/>
      <c r="E978" s="45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3"/>
      <c r="D979" s="4"/>
      <c r="E979" s="45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3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3"/>
      <c r="D981" s="11"/>
      <c r="E981" s="45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3"/>
      <c r="D982" s="13"/>
      <c r="E982" s="45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3"/>
      <c r="D983" s="4"/>
      <c r="E983" s="45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3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3"/>
      <c r="D985" s="11"/>
      <c r="E985" s="45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3"/>
      <c r="D986" s="13"/>
      <c r="E986" s="45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3"/>
      <c r="D987" s="4"/>
      <c r="E987" s="45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3"/>
      <c r="D988" s="4"/>
      <c r="E988" s="45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3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3"/>
      <c r="D990" s="11"/>
      <c r="E990" s="45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3"/>
      <c r="D991" s="13"/>
      <c r="E991" s="45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3"/>
      <c r="D992" s="4"/>
      <c r="E992" s="45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3"/>
      <c r="D993" s="4"/>
      <c r="E993" s="45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3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3"/>
      <c r="D995" s="11"/>
      <c r="E995" s="45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3"/>
      <c r="D996" s="13"/>
      <c r="E996" s="45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3"/>
      <c r="D997" s="4"/>
      <c r="E997" s="45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3"/>
      <c r="D998" s="4"/>
      <c r="E998" s="45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3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3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3"/>
      <c r="D1001" s="11"/>
      <c r="E1001" s="45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64">
    <mergeCell ref="P29:P32"/>
    <mergeCell ref="P35:P42"/>
    <mergeCell ref="P14:P16"/>
    <mergeCell ref="P19:P26"/>
    <mergeCell ref="B2:B25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B26:B37"/>
    <mergeCell ref="E26:E27"/>
    <mergeCell ref="E28:E29"/>
    <mergeCell ref="E30:E31"/>
    <mergeCell ref="E32:E33"/>
    <mergeCell ref="E34:E35"/>
    <mergeCell ref="E36:E37"/>
    <mergeCell ref="B38:B45"/>
    <mergeCell ref="E38:E39"/>
    <mergeCell ref="E40:E41"/>
    <mergeCell ref="E42:E43"/>
    <mergeCell ref="E44:E45"/>
    <mergeCell ref="B46:B53"/>
    <mergeCell ref="E46:E47"/>
    <mergeCell ref="E48:E49"/>
    <mergeCell ref="E50:E51"/>
    <mergeCell ref="E52:E53"/>
    <mergeCell ref="B54:B59"/>
    <mergeCell ref="E54:E55"/>
    <mergeCell ref="E56:E57"/>
    <mergeCell ref="E58:E59"/>
    <mergeCell ref="B60:B65"/>
    <mergeCell ref="E60:E61"/>
    <mergeCell ref="E62:E63"/>
    <mergeCell ref="E64:E65"/>
    <mergeCell ref="B66:B69"/>
    <mergeCell ref="E66:E67"/>
    <mergeCell ref="E68:E69"/>
    <mergeCell ref="B70:B77"/>
    <mergeCell ref="E70:E71"/>
    <mergeCell ref="E72:E73"/>
    <mergeCell ref="E74:E75"/>
    <mergeCell ref="E76:E77"/>
    <mergeCell ref="B78:B81"/>
    <mergeCell ref="E78:E79"/>
    <mergeCell ref="E80:E81"/>
    <mergeCell ref="B82:B86"/>
    <mergeCell ref="E82:E84"/>
    <mergeCell ref="E85:E86"/>
    <mergeCell ref="B95:B96"/>
    <mergeCell ref="E95:E96"/>
    <mergeCell ref="B87:B88"/>
    <mergeCell ref="E87:E88"/>
    <mergeCell ref="B89:B94"/>
    <mergeCell ref="E89:E90"/>
    <mergeCell ref="E91:E92"/>
    <mergeCell ref="E93:E94"/>
  </mergeCells>
  <conditionalFormatting sqref="E2:E96">
    <cfRule type="duplicateValues" dxfId="1" priority="1"/>
    <cfRule type="duplicateValues" dxfId="0" priority="2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2020-10-28T14:47:31Z</dcterms:modified>
</cp:coreProperties>
</file>